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9600" windowHeight="7740" activeTab="1"/>
  </bookViews>
  <sheets>
    <sheet name="Лист1" sheetId="1" r:id="rId1"/>
    <sheet name="Лист2" sheetId="2" r:id="rId2"/>
  </sheets>
  <definedNames>
    <definedName name="_xlnm.Print_Titles" localSheetId="0">Лист1!$9:$11</definedName>
    <definedName name="_xlnm.Print_Titles" localSheetId="1">Лист2!$9:$11</definedName>
    <definedName name="_xlnm.Print_Area" localSheetId="1">Лист2!$A$1:$I$119</definedName>
  </definedNames>
  <calcPr calcId="125725"/>
</workbook>
</file>

<file path=xl/calcChain.xml><?xml version="1.0" encoding="utf-8"?>
<calcChain xmlns="http://schemas.openxmlformats.org/spreadsheetml/2006/main">
  <c r="J54" i="1"/>
  <c r="I54"/>
  <c r="D30" i="2"/>
  <c r="E81"/>
  <c r="E78" s="1"/>
  <c r="F81"/>
  <c r="F78" s="1"/>
  <c r="E42"/>
  <c r="F42"/>
  <c r="N54" i="1"/>
  <c r="M54"/>
  <c r="L54"/>
  <c r="I57" i="2"/>
  <c r="H57"/>
  <c r="G57"/>
  <c r="I56"/>
  <c r="H56"/>
  <c r="G56"/>
  <c r="G80"/>
  <c r="H80"/>
  <c r="I80"/>
  <c r="G81"/>
  <c r="H81"/>
  <c r="I81"/>
  <c r="I90"/>
  <c r="H90"/>
  <c r="G90"/>
  <c r="F90"/>
  <c r="D56" l="1"/>
  <c r="N29" i="1"/>
  <c r="M29"/>
  <c r="L29"/>
  <c r="K29"/>
  <c r="J29"/>
  <c r="M74"/>
  <c r="L74"/>
  <c r="K74"/>
  <c r="J74"/>
  <c r="I74"/>
  <c r="L84"/>
  <c r="M84"/>
  <c r="N84"/>
  <c r="L93"/>
  <c r="M93"/>
  <c r="M90" s="1"/>
  <c r="N93"/>
  <c r="N85" s="1"/>
  <c r="G42" i="2"/>
  <c r="H42"/>
  <c r="I42"/>
  <c r="O96" i="1"/>
  <c r="O95"/>
  <c r="O93"/>
  <c r="O92"/>
  <c r="O91"/>
  <c r="O87"/>
  <c r="O83"/>
  <c r="O80"/>
  <c r="O79"/>
  <c r="O76"/>
  <c r="O75"/>
  <c r="O72"/>
  <c r="O71"/>
  <c r="O68"/>
  <c r="O67"/>
  <c r="O65"/>
  <c r="O64"/>
  <c r="O63"/>
  <c r="O59"/>
  <c r="O57"/>
  <c r="O56"/>
  <c r="O55"/>
  <c r="O51"/>
  <c r="O47"/>
  <c r="O45"/>
  <c r="O42"/>
  <c r="O39"/>
  <c r="O38"/>
  <c r="O36"/>
  <c r="O35"/>
  <c r="O34"/>
  <c r="O32"/>
  <c r="O31"/>
  <c r="O30"/>
  <c r="O27"/>
  <c r="O26"/>
  <c r="O22"/>
  <c r="O20"/>
  <c r="O17"/>
  <c r="O13"/>
  <c r="N97"/>
  <c r="M97"/>
  <c r="O97" s="1"/>
  <c r="L97"/>
  <c r="N82" l="1"/>
  <c r="L85"/>
  <c r="N90"/>
  <c r="L90"/>
  <c r="M85"/>
  <c r="M82" s="1"/>
  <c r="M86"/>
  <c r="N86"/>
  <c r="L86"/>
  <c r="D57" i="2"/>
  <c r="E53"/>
  <c r="D53"/>
  <c r="O81" i="1"/>
  <c r="O77"/>
  <c r="I75" i="2"/>
  <c r="H75"/>
  <c r="G75"/>
  <c r="I74"/>
  <c r="H74"/>
  <c r="G74"/>
  <c r="O73" i="1"/>
  <c r="O69"/>
  <c r="J119" i="2"/>
  <c r="J118"/>
  <c r="J115"/>
  <c r="J113"/>
  <c r="J112"/>
  <c r="J109"/>
  <c r="J103"/>
  <c r="J97"/>
  <c r="J95"/>
  <c r="J91"/>
  <c r="J89"/>
  <c r="J88"/>
  <c r="J85"/>
  <c r="J83"/>
  <c r="J79"/>
  <c r="J77"/>
  <c r="J73"/>
  <c r="J65"/>
  <c r="J61"/>
  <c r="J55"/>
  <c r="J49"/>
  <c r="J47"/>
  <c r="J43"/>
  <c r="J41"/>
  <c r="J40"/>
  <c r="J39"/>
  <c r="J37"/>
  <c r="J31"/>
  <c r="J25"/>
  <c r="J19"/>
  <c r="J13"/>
  <c r="J24" i="1"/>
  <c r="N23"/>
  <c r="M23"/>
  <c r="L23"/>
  <c r="K23"/>
  <c r="J23"/>
  <c r="I23"/>
  <c r="I64" i="2"/>
  <c r="H64"/>
  <c r="G64"/>
  <c r="F64"/>
  <c r="N61" i="1"/>
  <c r="I63" i="2" s="1"/>
  <c r="M61" i="1"/>
  <c r="H63" i="2" s="1"/>
  <c r="L61" i="1"/>
  <c r="K61"/>
  <c r="N60"/>
  <c r="I62" i="2" s="1"/>
  <c r="M60" i="1"/>
  <c r="H62" i="2" s="1"/>
  <c r="L60" i="1"/>
  <c r="G62" i="2" s="1"/>
  <c r="K60" i="1"/>
  <c r="F62" i="2" s="1"/>
  <c r="J60" i="1"/>
  <c r="E62" i="2" s="1"/>
  <c r="I60" i="1"/>
  <c r="O23" l="1"/>
  <c r="I24"/>
  <c r="O40"/>
  <c r="O28"/>
  <c r="J81" i="2"/>
  <c r="O60" i="1"/>
  <c r="L82"/>
  <c r="L24"/>
  <c r="J80" i="2"/>
  <c r="J87"/>
  <c r="I61" i="1"/>
  <c r="I49" s="1"/>
  <c r="K49"/>
  <c r="N24"/>
  <c r="J61"/>
  <c r="E63" i="2" s="1"/>
  <c r="D62"/>
  <c r="D50" s="1"/>
  <c r="M24" i="1"/>
  <c r="K24"/>
  <c r="F63" i="2"/>
  <c r="F60" s="1"/>
  <c r="K58" i="1"/>
  <c r="H60" i="2"/>
  <c r="L49" i="1"/>
  <c r="G63" i="2"/>
  <c r="G60" s="1"/>
  <c r="L48" i="1"/>
  <c r="M58"/>
  <c r="I48"/>
  <c r="M48"/>
  <c r="I60" i="2"/>
  <c r="L58" i="1"/>
  <c r="N49"/>
  <c r="K48"/>
  <c r="M49"/>
  <c r="N58"/>
  <c r="J48"/>
  <c r="N48"/>
  <c r="J58" l="1"/>
  <c r="O24"/>
  <c r="I58"/>
  <c r="O58" s="1"/>
  <c r="D63" i="2"/>
  <c r="D51" s="1"/>
  <c r="O61" i="1"/>
  <c r="O48"/>
  <c r="J49"/>
  <c r="O49" s="1"/>
  <c r="J63" i="2"/>
  <c r="J62"/>
  <c r="N94" i="1"/>
  <c r="M94"/>
  <c r="L94"/>
  <c r="K94"/>
  <c r="J94"/>
  <c r="I94"/>
  <c r="O94" s="1"/>
  <c r="K90"/>
  <c r="J90"/>
  <c r="I90"/>
  <c r="O90" s="1"/>
  <c r="N53"/>
  <c r="N44" s="1"/>
  <c r="M53"/>
  <c r="L53"/>
  <c r="K53"/>
  <c r="J53"/>
  <c r="I53"/>
  <c r="N52"/>
  <c r="M52"/>
  <c r="L52"/>
  <c r="L43" s="1"/>
  <c r="K52"/>
  <c r="J52"/>
  <c r="I52"/>
  <c r="F107" i="2"/>
  <c r="F101" s="1"/>
  <c r="E107"/>
  <c r="E101" s="1"/>
  <c r="D107"/>
  <c r="I106"/>
  <c r="I100" s="1"/>
  <c r="H106"/>
  <c r="H100" s="1"/>
  <c r="H96" s="1"/>
  <c r="G106"/>
  <c r="G100" s="1"/>
  <c r="G96" s="1"/>
  <c r="F106"/>
  <c r="F100" s="1"/>
  <c r="E106"/>
  <c r="E100" s="1"/>
  <c r="D106"/>
  <c r="J32"/>
  <c r="I38"/>
  <c r="H38"/>
  <c r="G38"/>
  <c r="F38"/>
  <c r="E38"/>
  <c r="D38"/>
  <c r="N37" i="1"/>
  <c r="M37"/>
  <c r="L37"/>
  <c r="K37"/>
  <c r="J37"/>
  <c r="I37"/>
  <c r="N66"/>
  <c r="M66"/>
  <c r="L66"/>
  <c r="K66"/>
  <c r="J66"/>
  <c r="I66"/>
  <c r="N70"/>
  <c r="M70"/>
  <c r="L70"/>
  <c r="K70"/>
  <c r="J70"/>
  <c r="I70"/>
  <c r="N74"/>
  <c r="O74"/>
  <c r="N25"/>
  <c r="M25"/>
  <c r="L25"/>
  <c r="K25"/>
  <c r="J25"/>
  <c r="I25"/>
  <c r="I29"/>
  <c r="O29" s="1"/>
  <c r="N33"/>
  <c r="M33"/>
  <c r="L33"/>
  <c r="K33"/>
  <c r="J33"/>
  <c r="I33"/>
  <c r="O33" s="1"/>
  <c r="F57" i="2"/>
  <c r="F51" s="1"/>
  <c r="H53"/>
  <c r="G53"/>
  <c r="F56"/>
  <c r="F50" s="1"/>
  <c r="E56"/>
  <c r="E51"/>
  <c r="I111"/>
  <c r="H111"/>
  <c r="G111"/>
  <c r="F111"/>
  <c r="E111"/>
  <c r="D111"/>
  <c r="I110"/>
  <c r="H110"/>
  <c r="G110"/>
  <c r="F110"/>
  <c r="E110"/>
  <c r="D110"/>
  <c r="I117"/>
  <c r="H117"/>
  <c r="G117"/>
  <c r="F117"/>
  <c r="E117"/>
  <c r="D117"/>
  <c r="I116"/>
  <c r="H116"/>
  <c r="G116"/>
  <c r="F116"/>
  <c r="E116"/>
  <c r="D116"/>
  <c r="K89" i="1"/>
  <c r="K85" s="1"/>
  <c r="J89"/>
  <c r="J85" s="1"/>
  <c r="I89"/>
  <c r="K88"/>
  <c r="K84" s="1"/>
  <c r="J88"/>
  <c r="J84" s="1"/>
  <c r="I88"/>
  <c r="K54"/>
  <c r="O37" l="1"/>
  <c r="I84"/>
  <c r="O84" s="1"/>
  <c r="O88"/>
  <c r="E50" i="2"/>
  <c r="O52" i="1"/>
  <c r="I85"/>
  <c r="O85" s="1"/>
  <c r="O89"/>
  <c r="O53"/>
  <c r="J92" i="2"/>
  <c r="D23"/>
  <c r="O25" i="1"/>
  <c r="J82" i="2"/>
  <c r="O70" i="1"/>
  <c r="O66"/>
  <c r="D100" i="2"/>
  <c r="J100" s="1"/>
  <c r="J106"/>
  <c r="J107"/>
  <c r="D101"/>
  <c r="J101" s="1"/>
  <c r="J110"/>
  <c r="J116"/>
  <c r="I53"/>
  <c r="J56"/>
  <c r="J44"/>
  <c r="G21"/>
  <c r="I24"/>
  <c r="H24"/>
  <c r="G24"/>
  <c r="F24"/>
  <c r="E24"/>
  <c r="D22"/>
  <c r="J58"/>
  <c r="D21"/>
  <c r="J45"/>
  <c r="F23"/>
  <c r="I23"/>
  <c r="I17" s="1"/>
  <c r="I22"/>
  <c r="J117"/>
  <c r="J111"/>
  <c r="J57"/>
  <c r="J76"/>
  <c r="J38"/>
  <c r="J33"/>
  <c r="J46"/>
  <c r="E20"/>
  <c r="J27"/>
  <c r="H23"/>
  <c r="H17" s="1"/>
  <c r="J26"/>
  <c r="D20"/>
  <c r="G23"/>
  <c r="G17" s="1"/>
  <c r="H20"/>
  <c r="J34"/>
  <c r="J35"/>
  <c r="J93"/>
  <c r="J86"/>
  <c r="J75"/>
  <c r="J74"/>
  <c r="I20"/>
  <c r="F20"/>
  <c r="E21"/>
  <c r="I21"/>
  <c r="G20"/>
  <c r="H21"/>
  <c r="F21"/>
  <c r="G84"/>
  <c r="E84"/>
  <c r="D84"/>
  <c r="H84"/>
  <c r="G51"/>
  <c r="F84"/>
  <c r="H50"/>
  <c r="I51"/>
  <c r="G50"/>
  <c r="H51"/>
  <c r="I50"/>
  <c r="E105"/>
  <c r="E99" s="1"/>
  <c r="D17"/>
  <c r="F104"/>
  <c r="F98" s="1"/>
  <c r="D42"/>
  <c r="F36"/>
  <c r="J50" i="1"/>
  <c r="N50"/>
  <c r="J43"/>
  <c r="E104" i="2"/>
  <c r="E98" s="1"/>
  <c r="J44" i="1"/>
  <c r="F105" i="2"/>
  <c r="F99" s="1"/>
  <c r="M43" i="1"/>
  <c r="K44"/>
  <c r="K50"/>
  <c r="I44"/>
  <c r="K43"/>
  <c r="M44"/>
  <c r="D105" i="2"/>
  <c r="D104"/>
  <c r="F72"/>
  <c r="H72"/>
  <c r="E72"/>
  <c r="G72"/>
  <c r="I78"/>
  <c r="G78"/>
  <c r="I36"/>
  <c r="G36"/>
  <c r="D72"/>
  <c r="D36"/>
  <c r="H36"/>
  <c r="E36"/>
  <c r="G114"/>
  <c r="E108"/>
  <c r="I108"/>
  <c r="G108"/>
  <c r="I72"/>
  <c r="H78"/>
  <c r="F114"/>
  <c r="F54"/>
  <c r="D54"/>
  <c r="H54"/>
  <c r="E54"/>
  <c r="I54"/>
  <c r="G54"/>
  <c r="N43" i="1"/>
  <c r="N41" s="1"/>
  <c r="L44"/>
  <c r="D108" i="2"/>
  <c r="F108"/>
  <c r="D114"/>
  <c r="H114"/>
  <c r="H108"/>
  <c r="E114"/>
  <c r="I114"/>
  <c r="I43" i="1"/>
  <c r="K46"/>
  <c r="I50"/>
  <c r="L50"/>
  <c r="M50"/>
  <c r="J46"/>
  <c r="M46"/>
  <c r="I78"/>
  <c r="J78"/>
  <c r="E90" i="2" s="1"/>
  <c r="N78" i="1"/>
  <c r="I52" i="2" s="1"/>
  <c r="E64"/>
  <c r="E60" s="1"/>
  <c r="J18" i="1"/>
  <c r="N18"/>
  <c r="L19"/>
  <c r="L15" s="1"/>
  <c r="L18"/>
  <c r="L14" s="1"/>
  <c r="N19"/>
  <c r="N15" s="1"/>
  <c r="I18"/>
  <c r="K19"/>
  <c r="K86"/>
  <c r="K78"/>
  <c r="F52" i="2" s="1"/>
  <c r="M78" i="1"/>
  <c r="H52" i="2" s="1"/>
  <c r="J82" i="1"/>
  <c r="L78"/>
  <c r="G52" i="2" s="1"/>
  <c r="I19" i="1"/>
  <c r="K18"/>
  <c r="J86"/>
  <c r="O54"/>
  <c r="I86"/>
  <c r="O86" s="1"/>
  <c r="I82"/>
  <c r="O43" l="1"/>
  <c r="O78"/>
  <c r="O62"/>
  <c r="O50"/>
  <c r="O44"/>
  <c r="G15" i="2"/>
  <c r="I16"/>
  <c r="H22"/>
  <c r="H16" s="1"/>
  <c r="G22"/>
  <c r="G16" s="1"/>
  <c r="F22"/>
  <c r="F16" s="1"/>
  <c r="D24"/>
  <c r="F53"/>
  <c r="J59"/>
  <c r="E52"/>
  <c r="J104"/>
  <c r="D98"/>
  <c r="J98" s="1"/>
  <c r="E22"/>
  <c r="J28"/>
  <c r="J108"/>
  <c r="J20"/>
  <c r="J21"/>
  <c r="D64"/>
  <c r="J29"/>
  <c r="E23"/>
  <c r="J54"/>
  <c r="J30"/>
  <c r="J42"/>
  <c r="D99"/>
  <c r="J99" s="1"/>
  <c r="J105"/>
  <c r="J114"/>
  <c r="J36"/>
  <c r="D90"/>
  <c r="J84"/>
  <c r="J78"/>
  <c r="J72"/>
  <c r="J51"/>
  <c r="J50"/>
  <c r="H15"/>
  <c r="F14"/>
  <c r="E14"/>
  <c r="I96"/>
  <c r="I15"/>
  <c r="K15" i="1"/>
  <c r="M41"/>
  <c r="J41"/>
  <c r="J14"/>
  <c r="H14" i="2"/>
  <c r="N14" i="1"/>
  <c r="I41"/>
  <c r="K41"/>
  <c r="F15" i="2"/>
  <c r="I14"/>
  <c r="I15" i="1"/>
  <c r="N46"/>
  <c r="E15" i="2"/>
  <c r="D18"/>
  <c r="I18"/>
  <c r="G48"/>
  <c r="F96"/>
  <c r="L46" i="1"/>
  <c r="I14"/>
  <c r="F102" i="2"/>
  <c r="E96"/>
  <c r="E102"/>
  <c r="D102"/>
  <c r="H102"/>
  <c r="G102"/>
  <c r="I102"/>
  <c r="K82" i="1"/>
  <c r="O82" s="1"/>
  <c r="K14"/>
  <c r="L41"/>
  <c r="I46"/>
  <c r="J19"/>
  <c r="J21"/>
  <c r="N16"/>
  <c r="M21"/>
  <c r="M18"/>
  <c r="M14" s="1"/>
  <c r="M19"/>
  <c r="M15" s="1"/>
  <c r="N21"/>
  <c r="L21"/>
  <c r="I21"/>
  <c r="I16"/>
  <c r="K16"/>
  <c r="K21"/>
  <c r="L16"/>
  <c r="O46" l="1"/>
  <c r="O14"/>
  <c r="O18"/>
  <c r="O19"/>
  <c r="O21"/>
  <c r="O41"/>
  <c r="H18" i="2"/>
  <c r="J22"/>
  <c r="F18"/>
  <c r="J24"/>
  <c r="E16"/>
  <c r="J53"/>
  <c r="F17"/>
  <c r="F12" s="1"/>
  <c r="J64"/>
  <c r="D60"/>
  <c r="J60" s="1"/>
  <c r="J23"/>
  <c r="E17"/>
  <c r="J17" s="1"/>
  <c r="J102"/>
  <c r="D15"/>
  <c r="J15" s="1"/>
  <c r="D96"/>
  <c r="J96" s="1"/>
  <c r="D52"/>
  <c r="J94"/>
  <c r="J90"/>
  <c r="D14"/>
  <c r="G14"/>
  <c r="G12" s="1"/>
  <c r="G18"/>
  <c r="E18"/>
  <c r="H48"/>
  <c r="H12"/>
  <c r="J15" i="1"/>
  <c r="J12" s="1"/>
  <c r="F48" i="2"/>
  <c r="I48"/>
  <c r="I12"/>
  <c r="E48"/>
  <c r="L12" i="1"/>
  <c r="I12"/>
  <c r="J16"/>
  <c r="K12"/>
  <c r="M16"/>
  <c r="N12"/>
  <c r="M12"/>
  <c r="O16" l="1"/>
  <c r="O15"/>
  <c r="O12"/>
  <c r="J18" i="2"/>
  <c r="E12"/>
  <c r="J52"/>
  <c r="D16"/>
  <c r="J16" s="1"/>
  <c r="D48"/>
  <c r="J48" s="1"/>
  <c r="J14"/>
  <c r="D12" l="1"/>
  <c r="J12" s="1"/>
</calcChain>
</file>

<file path=xl/sharedStrings.xml><?xml version="1.0" encoding="utf-8"?>
<sst xmlns="http://schemas.openxmlformats.org/spreadsheetml/2006/main" count="282" uniqueCount="69">
  <si>
    <t>Ресурсное обеспечение</t>
  </si>
  <si>
    <t>Статус</t>
  </si>
  <si>
    <t>Государственная программа Республики Мордовия</t>
  </si>
  <si>
    <t>Ответственный исполнитель, соисполнитель, участник</t>
  </si>
  <si>
    <t>Код бюджетной классификации</t>
  </si>
  <si>
    <t>Цср</t>
  </si>
  <si>
    <t>ВР</t>
  </si>
  <si>
    <t>Прз</t>
  </si>
  <si>
    <t>Рз</t>
  </si>
  <si>
    <t>Адм</t>
  </si>
  <si>
    <t>2020 год - очередной</t>
  </si>
  <si>
    <t>2021 год</t>
  </si>
  <si>
    <t>2022 год</t>
  </si>
  <si>
    <t>2023 год</t>
  </si>
  <si>
    <t>2024 год</t>
  </si>
  <si>
    <t>2025 год</t>
  </si>
  <si>
    <t>Расходы по годам, тыс. рублей</t>
  </si>
  <si>
    <t>Минсельхозпрод Республики Мордовия, всего</t>
  </si>
  <si>
    <t>в том числе:</t>
  </si>
  <si>
    <t>федеральный бюджет</t>
  </si>
  <si>
    <t>республиканский бюджет</t>
  </si>
  <si>
    <t>Минстрой Республики Мордовия, всего</t>
  </si>
  <si>
    <t>всего</t>
  </si>
  <si>
    <t>Подпрограмма 1</t>
  </si>
  <si>
    <t>Основное мероприятие 1.1</t>
  </si>
  <si>
    <t>Основное мероприятие 1.2</t>
  </si>
  <si>
    <t>Основное мероприятие 1.3</t>
  </si>
  <si>
    <t>Пподпрограмма 2</t>
  </si>
  <si>
    <t>Основное мероприятие 2.1</t>
  </si>
  <si>
    <t>Наименование государственной программы Республики Мордовия, подпрограммы государственной программы (в том числе ведомственной программы, основного мероприятия, регионального проекта), республиканской целевой программы</t>
  </si>
  <si>
    <t>Оценка расходов по годам, тыс. рублей</t>
  </si>
  <si>
    <t>местный бюджет</t>
  </si>
  <si>
    <t>внебюджетные источники</t>
  </si>
  <si>
    <t>«Комплексное развитие сельских территорий»</t>
  </si>
  <si>
    <t>Подпрограмма 2</t>
  </si>
  <si>
    <t>Пподпрограмма 3</t>
  </si>
  <si>
    <t>Основное мероприятие 3.1</t>
  </si>
  <si>
    <t>Основное мероприятие 2.2</t>
  </si>
  <si>
    <t>Основное мероприятие 2.3</t>
  </si>
  <si>
    <t>Основное мероприятие 2.4</t>
  </si>
  <si>
    <t>Основное мероприятие 1.4</t>
  </si>
  <si>
    <t>Источник финансирования</t>
  </si>
  <si>
    <t>Комплексное развитие сельских территорий</t>
  </si>
  <si>
    <t>Создание условий для обеспечения доступным и комфортным жильем сельского населения</t>
  </si>
  <si>
    <t>Улучшение жилищных условий граждан, проживающих на сельских территориях</t>
  </si>
  <si>
    <t>Строительство жилья, предоставляемого по договору найма жилого помещения</t>
  </si>
  <si>
    <t>Льготная сельская ипотека</t>
  </si>
  <si>
    <t>Обустройство объектами инженерной инфраструктуры и благоустройству, площадок, расположенных на сельских территориях, под компактную жилищную застройку</t>
  </si>
  <si>
    <t>Создание и развитие инфраструктуры на сельских территориях</t>
  </si>
  <si>
    <t>Благоустройство сельских территорий</t>
  </si>
  <si>
    <t>Развитие инженерной инфраструктуры на сельских территориях - всего</t>
  </si>
  <si>
    <t>развитие водоснабжения на сельских территориях</t>
  </si>
  <si>
    <t>реализация проектов комплексного обустройства площадок под компактную жилищную застройку на сельских территориях</t>
  </si>
  <si>
    <t>Развитие транспортной инфраструктуры на сельских территориях</t>
  </si>
  <si>
    <t>Современный облик сельских территорий</t>
  </si>
  <si>
    <t>Развитие рынка труда (кадрового потенциала) на сельских территориях</t>
  </si>
  <si>
    <t>Оказание содействия сельскохозяйственным товаропроизводителям в обеспечении квалифицированными специалистами, всего</t>
  </si>
  <si>
    <t>в том числе: возмещение индивидуальным предпринимателям и организациям независимо от их организационно-правовой формы, являющимися сельскохозяйственными товаропроизводителями (кроме граждан, ведущих личное подсобное хозяйство) осуществляющим деятельность на сельских территориях, до 30% фактически понесенных в году предоставления субсидии затрат по заключенным с работниками ученическим договорам, проходящих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</t>
  </si>
  <si>
    <t>возмещение индивидуальным предпринимателям и организациям независимо от их организационно-правовой формы, являющимися сельскохозяйственными товаропроизводителями (кроме граждан, ведущих личное подсобное хозяйство), осуществляющим свою деятельность 
на сельских территориях, до 30% фактически понесенных в году предоставления субсидии затрат, связанных с оплатой труда и проживанием студентов, обучающихся 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</t>
  </si>
  <si>
    <t>в том числе: Улучшение жилищных условий граждан, проживающих на сельских территориях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</si>
  <si>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</si>
  <si>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Развитие инженерной инфраструктуры на сельских территориях</t>
  </si>
  <si>
    <t>Содействие сельскохозяйственным товаропроизводителям в обеспечении квалифицированными специалистами», всег</t>
  </si>
  <si>
    <t>в том числе:  возмещение индивидуальным предпринимателям и организациям независимо от их организационно-правовой формы, являющимися сельскохозяйственными товаропроизводителями (кроме граждан, ведущих личное подсобное хозяйство) осуществляющим деятельность на сельских территориях, до 30% фактически понесенных в году предоставления субсидии затрат по заключенным с работниками ученическим договорам, проходящих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</t>
  </si>
  <si>
    <t>Старошайговского муниципального района Республики Мордовия</t>
  </si>
  <si>
    <t>и прогнозная (справочная) оценка расходов за счет всех источников финансирования на реализацию целей муниципальной программы Старошайговского муниципального района Республики Мордовия «Комплексное развитие сельских территорий»</t>
  </si>
  <si>
    <t>к муниципальной программе</t>
  </si>
  <si>
    <t>реализации муниципальной программы Старошайговского муниципального района Республики Мордовия «Комплексное развитие сельских территорий» за счет средств республиканского бюджета Республики Мордовия</t>
  </si>
  <si>
    <t>Приложение 6</t>
  </si>
</sst>
</file>

<file path=xl/styles.xml><?xml version="1.0" encoding="utf-8"?>
<styleSheet xmlns="http://schemas.openxmlformats.org/spreadsheetml/2006/main">
  <numFmts count="1">
    <numFmt numFmtId="164" formatCode="_-* #,##0.0\ _₽_-;\-* #,##0.0\ _₽_-;_-* &quot;-&quot;?\ _₽_-;_-@_-"/>
  </numFmts>
  <fonts count="8"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 vertical="top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3" borderId="0" xfId="0" applyNumberFormat="1" applyFont="1" applyFill="1" applyAlignment="1">
      <alignment vertical="top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top"/>
    </xf>
    <xf numFmtId="164" fontId="1" fillId="4" borderId="1" xfId="0" applyNumberFormat="1" applyFont="1" applyFill="1" applyBorder="1" applyAlignment="1">
      <alignment vertical="top"/>
    </xf>
    <xf numFmtId="164" fontId="1" fillId="4" borderId="0" xfId="0" applyNumberFormat="1" applyFont="1" applyFill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vertical="top"/>
    </xf>
    <xf numFmtId="164" fontId="1" fillId="5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5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7"/>
  <sheetViews>
    <sheetView showGridLines="0" view="pageLayout" topLeftCell="A24" zoomScale="84" zoomScaleNormal="70" zoomScalePageLayoutView="84" workbookViewId="0">
      <selection activeCell="J30" sqref="J30:K30"/>
    </sheetView>
  </sheetViews>
  <sheetFormatPr defaultRowHeight="18.75"/>
  <cols>
    <col min="1" max="1" width="16.75" style="4" customWidth="1"/>
    <col min="2" max="2" width="34" style="4" customWidth="1"/>
    <col min="3" max="3" width="19.625" style="4" customWidth="1"/>
    <col min="4" max="8" width="9" style="7"/>
    <col min="9" max="10" width="14.25" style="7" customWidth="1"/>
    <col min="11" max="11" width="14.125" style="7" customWidth="1"/>
    <col min="12" max="12" width="14.375" style="7" customWidth="1"/>
    <col min="13" max="13" width="14.125" style="7" customWidth="1"/>
    <col min="14" max="14" width="14.25" style="7" customWidth="1"/>
    <col min="15" max="15" width="15.625" style="7" bestFit="1" customWidth="1"/>
    <col min="16" max="16384" width="9" style="7"/>
  </cols>
  <sheetData>
    <row r="1" spans="1:15" s="11" customFormat="1" ht="27.75">
      <c r="N1" s="12" t="s">
        <v>68</v>
      </c>
    </row>
    <row r="2" spans="1:15" s="11" customFormat="1" ht="27.75">
      <c r="N2" s="12" t="s">
        <v>66</v>
      </c>
    </row>
    <row r="3" spans="1:15" s="11" customFormat="1" ht="27.75">
      <c r="N3" s="12" t="s">
        <v>64</v>
      </c>
    </row>
    <row r="4" spans="1:15" s="11" customFormat="1" ht="27.75">
      <c r="N4" s="12" t="s">
        <v>33</v>
      </c>
    </row>
    <row r="5" spans="1:15" s="11" customFormat="1" ht="27.75"/>
    <row r="6" spans="1:15" s="11" customFormat="1" ht="27.75">
      <c r="A6" s="49" t="s">
        <v>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5" s="11" customFormat="1" ht="54.75" customHeight="1">
      <c r="A7" s="52" t="s">
        <v>67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5" s="4" customFormat="1"/>
    <row r="9" spans="1:15" s="14" customFormat="1" ht="15.75">
      <c r="A9" s="50" t="s">
        <v>1</v>
      </c>
      <c r="B9" s="43" t="s">
        <v>29</v>
      </c>
      <c r="C9" s="43" t="s">
        <v>3</v>
      </c>
      <c r="D9" s="51" t="s">
        <v>4</v>
      </c>
      <c r="E9" s="51"/>
      <c r="F9" s="51"/>
      <c r="G9" s="51"/>
      <c r="H9" s="51"/>
      <c r="I9" s="51" t="s">
        <v>16</v>
      </c>
      <c r="J9" s="51"/>
      <c r="K9" s="51"/>
      <c r="L9" s="51"/>
      <c r="M9" s="51"/>
      <c r="N9" s="51"/>
    </row>
    <row r="10" spans="1:15" s="14" customFormat="1" ht="94.5" customHeight="1">
      <c r="A10" s="50"/>
      <c r="B10" s="43"/>
      <c r="C10" s="43"/>
      <c r="D10" s="13" t="s">
        <v>5</v>
      </c>
      <c r="E10" s="13" t="s">
        <v>6</v>
      </c>
      <c r="F10" s="13" t="s">
        <v>8</v>
      </c>
      <c r="G10" s="13" t="s">
        <v>7</v>
      </c>
      <c r="H10" s="13" t="s">
        <v>9</v>
      </c>
      <c r="I10" s="6" t="s">
        <v>10</v>
      </c>
      <c r="J10" s="13" t="s">
        <v>11</v>
      </c>
      <c r="K10" s="13" t="s">
        <v>12</v>
      </c>
      <c r="L10" s="13" t="s">
        <v>13</v>
      </c>
      <c r="M10" s="13" t="s">
        <v>14</v>
      </c>
      <c r="N10" s="13" t="s">
        <v>15</v>
      </c>
    </row>
    <row r="11" spans="1:15" s="14" customFormat="1" ht="15.7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2">
        <v>13</v>
      </c>
      <c r="N11" s="2">
        <v>14</v>
      </c>
    </row>
    <row r="12" spans="1:15" s="5" customFormat="1" ht="15.75">
      <c r="A12" s="42" t="s">
        <v>2</v>
      </c>
      <c r="B12" s="38" t="s">
        <v>42</v>
      </c>
      <c r="C12" s="3" t="s">
        <v>22</v>
      </c>
      <c r="D12" s="9"/>
      <c r="E12" s="9"/>
      <c r="F12" s="9"/>
      <c r="G12" s="9"/>
      <c r="H12" s="9"/>
      <c r="I12" s="1">
        <f>I14+I15</f>
        <v>253432.71</v>
      </c>
      <c r="J12" s="1">
        <f t="shared" ref="J12:N12" si="0">J14+J15</f>
        <v>99250.635999999999</v>
      </c>
      <c r="K12" s="1">
        <f t="shared" si="0"/>
        <v>81469.2</v>
      </c>
      <c r="L12" s="1">
        <f t="shared" si="0"/>
        <v>69190.8</v>
      </c>
      <c r="M12" s="1">
        <f t="shared" si="0"/>
        <v>60018.8</v>
      </c>
      <c r="N12" s="1">
        <f t="shared" si="0"/>
        <v>32166.400000000001</v>
      </c>
      <c r="O12" s="10">
        <f>SUM(I12:N12)</f>
        <v>595528.54600000009</v>
      </c>
    </row>
    <row r="13" spans="1:15" s="5" customFormat="1" ht="15.75">
      <c r="A13" s="42"/>
      <c r="B13" s="38"/>
      <c r="C13" s="3" t="s">
        <v>18</v>
      </c>
      <c r="D13" s="9"/>
      <c r="E13" s="9"/>
      <c r="F13" s="9"/>
      <c r="G13" s="9"/>
      <c r="H13" s="9"/>
      <c r="I13" s="1"/>
      <c r="J13" s="1"/>
      <c r="K13" s="1"/>
      <c r="L13" s="1"/>
      <c r="M13" s="1"/>
      <c r="N13" s="1"/>
      <c r="O13" s="10">
        <f t="shared" ref="O13:O76" si="1">SUM(I13:N13)</f>
        <v>0</v>
      </c>
    </row>
    <row r="14" spans="1:15" s="5" customFormat="1" ht="15.75">
      <c r="A14" s="42"/>
      <c r="B14" s="38"/>
      <c r="C14" s="3" t="s">
        <v>19</v>
      </c>
      <c r="D14" s="9"/>
      <c r="E14" s="9"/>
      <c r="F14" s="9"/>
      <c r="G14" s="9"/>
      <c r="H14" s="9"/>
      <c r="I14" s="1">
        <f t="shared" ref="I14:N15" si="2">I18+I43+I84</f>
        <v>237085.25</v>
      </c>
      <c r="J14" s="1">
        <f t="shared" si="2"/>
        <v>91341.582999999999</v>
      </c>
      <c r="K14" s="1">
        <f t="shared" si="2"/>
        <v>53779</v>
      </c>
      <c r="L14" s="1">
        <f t="shared" si="2"/>
        <v>60236.2</v>
      </c>
      <c r="M14" s="1">
        <f t="shared" si="2"/>
        <v>51801.4</v>
      </c>
      <c r="N14" s="1">
        <f t="shared" si="2"/>
        <v>26256</v>
      </c>
      <c r="O14" s="10">
        <f t="shared" si="1"/>
        <v>520499.43300000002</v>
      </c>
    </row>
    <row r="15" spans="1:15" s="5" customFormat="1" ht="31.5">
      <c r="A15" s="42"/>
      <c r="B15" s="38"/>
      <c r="C15" s="3" t="s">
        <v>20</v>
      </c>
      <c r="D15" s="9"/>
      <c r="E15" s="9"/>
      <c r="F15" s="9"/>
      <c r="G15" s="9"/>
      <c r="H15" s="9"/>
      <c r="I15" s="1">
        <f t="shared" si="2"/>
        <v>16347.46</v>
      </c>
      <c r="J15" s="1">
        <f t="shared" si="2"/>
        <v>7909.0529999999999</v>
      </c>
      <c r="K15" s="1">
        <f t="shared" si="2"/>
        <v>27690.2</v>
      </c>
      <c r="L15" s="1">
        <f>L19+L44+L85</f>
        <v>8954.6</v>
      </c>
      <c r="M15" s="1">
        <f t="shared" si="2"/>
        <v>8217.4</v>
      </c>
      <c r="N15" s="1">
        <f t="shared" si="2"/>
        <v>5910.4</v>
      </c>
      <c r="O15" s="10">
        <f t="shared" si="1"/>
        <v>75029.112999999998</v>
      </c>
    </row>
    <row r="16" spans="1:15" s="5" customFormat="1" ht="15.75">
      <c r="A16" s="39" t="s">
        <v>23</v>
      </c>
      <c r="B16" s="38" t="s">
        <v>43</v>
      </c>
      <c r="C16" s="3" t="s">
        <v>22</v>
      </c>
      <c r="D16" s="9"/>
      <c r="E16" s="9"/>
      <c r="F16" s="9"/>
      <c r="G16" s="9"/>
      <c r="H16" s="9"/>
      <c r="I16" s="1">
        <f>I18+I19</f>
        <v>15688.599999999999</v>
      </c>
      <c r="J16" s="1">
        <f t="shared" ref="J16:N16" si="3">J18+J19</f>
        <v>41567.9</v>
      </c>
      <c r="K16" s="1">
        <f t="shared" si="3"/>
        <v>30114.7</v>
      </c>
      <c r="L16" s="1">
        <f t="shared" si="3"/>
        <v>16754.599999999999</v>
      </c>
      <c r="M16" s="1">
        <f t="shared" si="3"/>
        <v>14137.4</v>
      </c>
      <c r="N16" s="1">
        <f t="shared" si="3"/>
        <v>11046.4</v>
      </c>
      <c r="O16" s="10">
        <f t="shared" si="1"/>
        <v>129309.59999999998</v>
      </c>
    </row>
    <row r="17" spans="1:15" s="5" customFormat="1" ht="15.75">
      <c r="A17" s="39"/>
      <c r="B17" s="38"/>
      <c r="C17" s="3" t="s">
        <v>18</v>
      </c>
      <c r="D17" s="9"/>
      <c r="E17" s="9"/>
      <c r="F17" s="9"/>
      <c r="G17" s="9"/>
      <c r="H17" s="9"/>
      <c r="I17" s="1"/>
      <c r="J17" s="1"/>
      <c r="K17" s="1"/>
      <c r="L17" s="1"/>
      <c r="M17" s="1"/>
      <c r="N17" s="1"/>
      <c r="O17" s="10">
        <f t="shared" si="1"/>
        <v>0</v>
      </c>
    </row>
    <row r="18" spans="1:15" s="5" customFormat="1" ht="15.75">
      <c r="A18" s="39"/>
      <c r="B18" s="38"/>
      <c r="C18" s="3" t="s">
        <v>19</v>
      </c>
      <c r="D18" s="9"/>
      <c r="E18" s="9"/>
      <c r="F18" s="9"/>
      <c r="G18" s="9"/>
      <c r="H18" s="9"/>
      <c r="I18" s="1">
        <f>I23</f>
        <v>8916.14</v>
      </c>
      <c r="J18" s="1">
        <f t="shared" ref="J18:N18" si="4">J23</f>
        <v>36839</v>
      </c>
      <c r="K18" s="1">
        <f t="shared" si="4"/>
        <v>22139</v>
      </c>
      <c r="L18" s="1">
        <f t="shared" si="4"/>
        <v>9162</v>
      </c>
      <c r="M18" s="1">
        <f t="shared" si="4"/>
        <v>7282</v>
      </c>
      <c r="N18" s="1">
        <f t="shared" si="4"/>
        <v>6498</v>
      </c>
      <c r="O18" s="10">
        <f t="shared" si="1"/>
        <v>90836.14</v>
      </c>
    </row>
    <row r="19" spans="1:15" s="5" customFormat="1" ht="31.5">
      <c r="A19" s="39"/>
      <c r="B19" s="38"/>
      <c r="C19" s="3" t="s">
        <v>20</v>
      </c>
      <c r="D19" s="9"/>
      <c r="E19" s="9"/>
      <c r="F19" s="9"/>
      <c r="G19" s="9"/>
      <c r="H19" s="9"/>
      <c r="I19" s="1">
        <f t="shared" ref="I19:N19" si="5">I24</f>
        <v>6772.46</v>
      </c>
      <c r="J19" s="1">
        <f t="shared" si="5"/>
        <v>4728.8999999999996</v>
      </c>
      <c r="K19" s="1">
        <f t="shared" si="5"/>
        <v>7975.7</v>
      </c>
      <c r="L19" s="1">
        <f t="shared" si="5"/>
        <v>7592.6</v>
      </c>
      <c r="M19" s="1">
        <f t="shared" si="5"/>
        <v>6855.4</v>
      </c>
      <c r="N19" s="1">
        <f t="shared" si="5"/>
        <v>4548.3999999999996</v>
      </c>
      <c r="O19" s="10">
        <f t="shared" si="1"/>
        <v>38473.460000000006</v>
      </c>
    </row>
    <row r="20" spans="1:15" s="5" customFormat="1" ht="15.75">
      <c r="A20" s="39"/>
      <c r="B20" s="38"/>
      <c r="C20" s="3" t="s">
        <v>18</v>
      </c>
      <c r="D20" s="9"/>
      <c r="E20" s="9"/>
      <c r="F20" s="9"/>
      <c r="G20" s="9"/>
      <c r="H20" s="9"/>
      <c r="I20" s="1"/>
      <c r="J20" s="1"/>
      <c r="K20" s="1"/>
      <c r="L20" s="1"/>
      <c r="M20" s="1"/>
      <c r="N20" s="1"/>
      <c r="O20" s="10">
        <f t="shared" si="1"/>
        <v>0</v>
      </c>
    </row>
    <row r="21" spans="1:15" s="5" customFormat="1" ht="47.25">
      <c r="A21" s="39"/>
      <c r="B21" s="38"/>
      <c r="C21" s="3" t="s">
        <v>17</v>
      </c>
      <c r="D21" s="13">
        <v>806</v>
      </c>
      <c r="E21" s="9"/>
      <c r="F21" s="9"/>
      <c r="G21" s="9"/>
      <c r="H21" s="9"/>
      <c r="I21" s="1">
        <f>I23+I24</f>
        <v>15688.599999999999</v>
      </c>
      <c r="J21" s="1">
        <f t="shared" ref="J21:N21" si="6">J23+J24</f>
        <v>41567.9</v>
      </c>
      <c r="K21" s="1">
        <f t="shared" si="6"/>
        <v>30114.7</v>
      </c>
      <c r="L21" s="1">
        <f t="shared" si="6"/>
        <v>16754.599999999999</v>
      </c>
      <c r="M21" s="1">
        <f t="shared" si="6"/>
        <v>14137.4</v>
      </c>
      <c r="N21" s="1">
        <f t="shared" si="6"/>
        <v>11046.4</v>
      </c>
      <c r="O21" s="10">
        <f t="shared" si="1"/>
        <v>129309.59999999998</v>
      </c>
    </row>
    <row r="22" spans="1:15" s="5" customFormat="1" ht="15.75">
      <c r="A22" s="39"/>
      <c r="B22" s="38"/>
      <c r="C22" s="3" t="s">
        <v>18</v>
      </c>
      <c r="D22" s="9"/>
      <c r="E22" s="9"/>
      <c r="F22" s="9"/>
      <c r="G22" s="9"/>
      <c r="H22" s="9"/>
      <c r="I22" s="1"/>
      <c r="J22" s="1"/>
      <c r="K22" s="1"/>
      <c r="L22" s="1"/>
      <c r="M22" s="1"/>
      <c r="N22" s="1"/>
      <c r="O22" s="10">
        <f t="shared" si="1"/>
        <v>0</v>
      </c>
    </row>
    <row r="23" spans="1:15" s="5" customFormat="1" ht="15.75">
      <c r="A23" s="39"/>
      <c r="B23" s="38"/>
      <c r="C23" s="3" t="s">
        <v>19</v>
      </c>
      <c r="D23" s="13">
        <v>806</v>
      </c>
      <c r="E23" s="9"/>
      <c r="F23" s="9"/>
      <c r="G23" s="9"/>
      <c r="H23" s="9"/>
      <c r="I23" s="1">
        <f>I31+I35+I27+I39</f>
        <v>8916.14</v>
      </c>
      <c r="J23" s="1">
        <f t="shared" ref="J23:N23" si="7">J31+J35+J27+J39</f>
        <v>36839</v>
      </c>
      <c r="K23" s="1">
        <f t="shared" si="7"/>
        <v>22139</v>
      </c>
      <c r="L23" s="1">
        <f t="shared" si="7"/>
        <v>9162</v>
      </c>
      <c r="M23" s="1">
        <f t="shared" si="7"/>
        <v>7282</v>
      </c>
      <c r="N23" s="1">
        <f t="shared" si="7"/>
        <v>6498</v>
      </c>
      <c r="O23" s="10">
        <f t="shared" si="1"/>
        <v>90836.14</v>
      </c>
    </row>
    <row r="24" spans="1:15" s="5" customFormat="1" ht="31.5">
      <c r="A24" s="39"/>
      <c r="B24" s="38"/>
      <c r="C24" s="3" t="s">
        <v>20</v>
      </c>
      <c r="D24" s="13">
        <v>806</v>
      </c>
      <c r="E24" s="9"/>
      <c r="F24" s="9"/>
      <c r="G24" s="9"/>
      <c r="H24" s="9"/>
      <c r="I24" s="1">
        <f t="shared" ref="I24:N24" si="8">I32+I36+I28+I40</f>
        <v>6772.46</v>
      </c>
      <c r="J24" s="1">
        <f t="shared" si="8"/>
        <v>4728.8999999999996</v>
      </c>
      <c r="K24" s="1">
        <f t="shared" si="8"/>
        <v>7975.7</v>
      </c>
      <c r="L24" s="1">
        <f>L32+L36+L28+L40</f>
        <v>7592.6</v>
      </c>
      <c r="M24" s="1">
        <f t="shared" si="8"/>
        <v>6855.4</v>
      </c>
      <c r="N24" s="1">
        <f t="shared" si="8"/>
        <v>4548.3999999999996</v>
      </c>
      <c r="O24" s="10">
        <f t="shared" si="1"/>
        <v>38473.460000000006</v>
      </c>
    </row>
    <row r="25" spans="1:15" s="5" customFormat="1" ht="47.25">
      <c r="A25" s="40" t="s">
        <v>24</v>
      </c>
      <c r="B25" s="41" t="s">
        <v>44</v>
      </c>
      <c r="C25" s="21" t="s">
        <v>17</v>
      </c>
      <c r="D25" s="22">
        <v>806</v>
      </c>
      <c r="E25" s="23"/>
      <c r="F25" s="23"/>
      <c r="G25" s="23"/>
      <c r="H25" s="23"/>
      <c r="I25" s="24">
        <f>I27+I28</f>
        <v>5323.8</v>
      </c>
      <c r="J25" s="24">
        <f t="shared" ref="J25:N25" si="9">J27+J28</f>
        <v>2587.9</v>
      </c>
      <c r="K25" s="24">
        <f t="shared" si="9"/>
        <v>14114.7</v>
      </c>
      <c r="L25" s="24">
        <f t="shared" si="9"/>
        <v>12754.6</v>
      </c>
      <c r="M25" s="24">
        <f t="shared" si="9"/>
        <v>10137.4</v>
      </c>
      <c r="N25" s="24">
        <f t="shared" si="9"/>
        <v>9046.4</v>
      </c>
      <c r="O25" s="25">
        <f t="shared" si="1"/>
        <v>53964.800000000003</v>
      </c>
    </row>
    <row r="26" spans="1:15" s="5" customFormat="1" ht="15.75">
      <c r="A26" s="40"/>
      <c r="B26" s="41"/>
      <c r="C26" s="21" t="s">
        <v>18</v>
      </c>
      <c r="D26" s="23"/>
      <c r="E26" s="23"/>
      <c r="F26" s="23"/>
      <c r="G26" s="23"/>
      <c r="H26" s="23"/>
      <c r="I26" s="24"/>
      <c r="J26" s="24"/>
      <c r="K26" s="24"/>
      <c r="L26" s="24"/>
      <c r="M26" s="24"/>
      <c r="N26" s="24"/>
      <c r="O26" s="25">
        <f t="shared" si="1"/>
        <v>0</v>
      </c>
    </row>
    <row r="27" spans="1:15" s="5" customFormat="1" ht="15.75">
      <c r="A27" s="40"/>
      <c r="B27" s="41"/>
      <c r="C27" s="21" t="s">
        <v>19</v>
      </c>
      <c r="D27" s="22">
        <v>806</v>
      </c>
      <c r="E27" s="23"/>
      <c r="F27" s="23"/>
      <c r="G27" s="23"/>
      <c r="H27" s="23"/>
      <c r="I27" s="24">
        <v>3824.3</v>
      </c>
      <c r="J27" s="24">
        <v>1859</v>
      </c>
      <c r="K27" s="24">
        <v>10139</v>
      </c>
      <c r="L27" s="24">
        <v>9162</v>
      </c>
      <c r="M27" s="24">
        <v>7282</v>
      </c>
      <c r="N27" s="24">
        <v>6498</v>
      </c>
      <c r="O27" s="25">
        <f t="shared" si="1"/>
        <v>38764.300000000003</v>
      </c>
    </row>
    <row r="28" spans="1:15" s="5" customFormat="1" ht="31.5">
      <c r="A28" s="40"/>
      <c r="B28" s="41"/>
      <c r="C28" s="21" t="s">
        <v>20</v>
      </c>
      <c r="D28" s="22">
        <v>806</v>
      </c>
      <c r="E28" s="23"/>
      <c r="F28" s="23"/>
      <c r="G28" s="23"/>
      <c r="H28" s="23"/>
      <c r="I28" s="24">
        <v>1499.5</v>
      </c>
      <c r="J28" s="24">
        <v>728.9</v>
      </c>
      <c r="K28" s="24">
        <v>3975.7</v>
      </c>
      <c r="L28" s="24">
        <v>3592.6</v>
      </c>
      <c r="M28" s="24">
        <v>2855.4</v>
      </c>
      <c r="N28" s="24">
        <v>2548.4</v>
      </c>
      <c r="O28" s="25">
        <f t="shared" si="1"/>
        <v>15200.5</v>
      </c>
    </row>
    <row r="29" spans="1:15" s="5" customFormat="1" ht="47.25">
      <c r="A29" s="40" t="s">
        <v>25</v>
      </c>
      <c r="B29" s="41" t="s">
        <v>45</v>
      </c>
      <c r="C29" s="21" t="s">
        <v>17</v>
      </c>
      <c r="D29" s="22">
        <v>806</v>
      </c>
      <c r="E29" s="23"/>
      <c r="F29" s="23"/>
      <c r="G29" s="23"/>
      <c r="H29" s="23"/>
      <c r="I29" s="24">
        <f>I31+I32</f>
        <v>6364.8</v>
      </c>
      <c r="J29" s="24">
        <f t="shared" ref="J29:N29" si="10">J31+J32</f>
        <v>0</v>
      </c>
      <c r="K29" s="24">
        <f t="shared" si="10"/>
        <v>0</v>
      </c>
      <c r="L29" s="24">
        <f t="shared" si="10"/>
        <v>0</v>
      </c>
      <c r="M29" s="24">
        <f t="shared" si="10"/>
        <v>0</v>
      </c>
      <c r="N29" s="24">
        <f t="shared" si="10"/>
        <v>0</v>
      </c>
      <c r="O29" s="25">
        <f t="shared" si="1"/>
        <v>6364.8</v>
      </c>
    </row>
    <row r="30" spans="1:15" s="5" customFormat="1" ht="15.75">
      <c r="A30" s="40"/>
      <c r="B30" s="41"/>
      <c r="C30" s="21" t="s">
        <v>18</v>
      </c>
      <c r="D30" s="23"/>
      <c r="E30" s="23"/>
      <c r="F30" s="23"/>
      <c r="G30" s="23"/>
      <c r="H30" s="23"/>
      <c r="I30" s="24"/>
      <c r="J30" s="24"/>
      <c r="K30" s="24"/>
      <c r="L30" s="24"/>
      <c r="M30" s="24"/>
      <c r="N30" s="24"/>
      <c r="O30" s="25">
        <f t="shared" si="1"/>
        <v>0</v>
      </c>
    </row>
    <row r="31" spans="1:15" s="5" customFormat="1" ht="15.75">
      <c r="A31" s="40"/>
      <c r="B31" s="41"/>
      <c r="C31" s="21" t="s">
        <v>19</v>
      </c>
      <c r="D31" s="22">
        <v>806</v>
      </c>
      <c r="E31" s="23"/>
      <c r="F31" s="23"/>
      <c r="G31" s="23"/>
      <c r="H31" s="23"/>
      <c r="I31" s="24">
        <v>5091.84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5">
        <f t="shared" si="1"/>
        <v>5091.84</v>
      </c>
    </row>
    <row r="32" spans="1:15" s="5" customFormat="1" ht="31.5">
      <c r="A32" s="40"/>
      <c r="B32" s="41"/>
      <c r="C32" s="21" t="s">
        <v>20</v>
      </c>
      <c r="D32" s="22">
        <v>806</v>
      </c>
      <c r="E32" s="23"/>
      <c r="F32" s="23"/>
      <c r="G32" s="23"/>
      <c r="H32" s="23"/>
      <c r="I32" s="24">
        <v>1272.96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5">
        <f t="shared" si="1"/>
        <v>1272.96</v>
      </c>
    </row>
    <row r="33" spans="1:15" s="5" customFormat="1" ht="47.25">
      <c r="A33" s="40" t="s">
        <v>26</v>
      </c>
      <c r="B33" s="41" t="s">
        <v>46</v>
      </c>
      <c r="C33" s="21" t="s">
        <v>17</v>
      </c>
      <c r="D33" s="22">
        <v>806</v>
      </c>
      <c r="E33" s="23"/>
      <c r="F33" s="23"/>
      <c r="G33" s="23"/>
      <c r="H33" s="23"/>
      <c r="I33" s="24">
        <f>I35+I36</f>
        <v>4000</v>
      </c>
      <c r="J33" s="24">
        <f t="shared" ref="J33:N33" si="11">J35+J36</f>
        <v>4000</v>
      </c>
      <c r="K33" s="24">
        <f t="shared" si="11"/>
        <v>4000</v>
      </c>
      <c r="L33" s="24">
        <f t="shared" si="11"/>
        <v>4000</v>
      </c>
      <c r="M33" s="24">
        <f t="shared" si="11"/>
        <v>4000</v>
      </c>
      <c r="N33" s="24">
        <f t="shared" si="11"/>
        <v>2000</v>
      </c>
      <c r="O33" s="25">
        <f t="shared" si="1"/>
        <v>22000</v>
      </c>
    </row>
    <row r="34" spans="1:15" s="5" customFormat="1" ht="15.75">
      <c r="A34" s="40"/>
      <c r="B34" s="41"/>
      <c r="C34" s="21" t="s">
        <v>18</v>
      </c>
      <c r="D34" s="23"/>
      <c r="E34" s="23"/>
      <c r="F34" s="23"/>
      <c r="G34" s="23"/>
      <c r="H34" s="23"/>
      <c r="I34" s="24"/>
      <c r="J34" s="24"/>
      <c r="K34" s="24"/>
      <c r="L34" s="24"/>
      <c r="M34" s="24"/>
      <c r="N34" s="24"/>
      <c r="O34" s="25">
        <f t="shared" si="1"/>
        <v>0</v>
      </c>
    </row>
    <row r="35" spans="1:15" s="5" customFormat="1" ht="15.75">
      <c r="A35" s="40"/>
      <c r="B35" s="41"/>
      <c r="C35" s="21" t="s">
        <v>19</v>
      </c>
      <c r="D35" s="22">
        <v>806</v>
      </c>
      <c r="E35" s="23"/>
      <c r="F35" s="23"/>
      <c r="G35" s="23"/>
      <c r="H35" s="23"/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5">
        <f t="shared" si="1"/>
        <v>0</v>
      </c>
    </row>
    <row r="36" spans="1:15" s="5" customFormat="1" ht="31.5">
      <c r="A36" s="40"/>
      <c r="B36" s="41"/>
      <c r="C36" s="21" t="s">
        <v>20</v>
      </c>
      <c r="D36" s="22">
        <v>806</v>
      </c>
      <c r="E36" s="23"/>
      <c r="F36" s="23"/>
      <c r="G36" s="23"/>
      <c r="H36" s="23"/>
      <c r="I36" s="24">
        <v>4000</v>
      </c>
      <c r="J36" s="24">
        <v>4000</v>
      </c>
      <c r="K36" s="24">
        <v>4000</v>
      </c>
      <c r="L36" s="24">
        <v>4000</v>
      </c>
      <c r="M36" s="24">
        <v>4000</v>
      </c>
      <c r="N36" s="24">
        <v>2000</v>
      </c>
      <c r="O36" s="25">
        <f t="shared" si="1"/>
        <v>22000</v>
      </c>
    </row>
    <row r="37" spans="1:15" s="5" customFormat="1" ht="47.25">
      <c r="A37" s="42" t="s">
        <v>40</v>
      </c>
      <c r="B37" s="38" t="s">
        <v>47</v>
      </c>
      <c r="C37" s="3" t="s">
        <v>17</v>
      </c>
      <c r="D37" s="8">
        <v>806</v>
      </c>
      <c r="E37" s="9"/>
      <c r="F37" s="9"/>
      <c r="G37" s="9"/>
      <c r="H37" s="9"/>
      <c r="I37" s="1">
        <f>I39+I40</f>
        <v>0</v>
      </c>
      <c r="J37" s="1">
        <f t="shared" ref="J37:N37" si="12">J39+J40</f>
        <v>34980</v>
      </c>
      <c r="K37" s="1">
        <f t="shared" si="12"/>
        <v>12000</v>
      </c>
      <c r="L37" s="1">
        <f t="shared" si="12"/>
        <v>0</v>
      </c>
      <c r="M37" s="1">
        <f t="shared" si="12"/>
        <v>0</v>
      </c>
      <c r="N37" s="1">
        <f t="shared" si="12"/>
        <v>0</v>
      </c>
      <c r="O37" s="10">
        <f t="shared" si="1"/>
        <v>46980</v>
      </c>
    </row>
    <row r="38" spans="1:15" s="5" customFormat="1" ht="15.75">
      <c r="A38" s="42"/>
      <c r="B38" s="38"/>
      <c r="C38" s="3" t="s">
        <v>18</v>
      </c>
      <c r="D38" s="9"/>
      <c r="E38" s="9"/>
      <c r="F38" s="9"/>
      <c r="G38" s="9"/>
      <c r="H38" s="9"/>
      <c r="I38" s="1"/>
      <c r="J38" s="1"/>
      <c r="K38" s="1"/>
      <c r="L38" s="1"/>
      <c r="M38" s="1"/>
      <c r="N38" s="1"/>
      <c r="O38" s="10">
        <f t="shared" si="1"/>
        <v>0</v>
      </c>
    </row>
    <row r="39" spans="1:15" s="5" customFormat="1" ht="15.75">
      <c r="A39" s="42"/>
      <c r="B39" s="38"/>
      <c r="C39" s="3" t="s">
        <v>19</v>
      </c>
      <c r="D39" s="8">
        <v>806</v>
      </c>
      <c r="E39" s="9"/>
      <c r="F39" s="9"/>
      <c r="G39" s="9"/>
      <c r="H39" s="9"/>
      <c r="I39" s="1"/>
      <c r="J39" s="1">
        <v>34980</v>
      </c>
      <c r="K39" s="1">
        <v>12000</v>
      </c>
      <c r="L39" s="1"/>
      <c r="M39" s="1"/>
      <c r="N39" s="1"/>
      <c r="O39" s="10">
        <f t="shared" si="1"/>
        <v>46980</v>
      </c>
    </row>
    <row r="40" spans="1:15" s="5" customFormat="1" ht="31.5">
      <c r="A40" s="42"/>
      <c r="B40" s="38"/>
      <c r="C40" s="3" t="s">
        <v>20</v>
      </c>
      <c r="D40" s="8">
        <v>806</v>
      </c>
      <c r="E40" s="9"/>
      <c r="F40" s="9"/>
      <c r="G40" s="9"/>
      <c r="H40" s="9"/>
      <c r="I40" s="1"/>
      <c r="J40" s="1"/>
      <c r="K40" s="1"/>
      <c r="L40" s="1"/>
      <c r="M40" s="1"/>
      <c r="N40" s="1"/>
      <c r="O40" s="10">
        <f t="shared" si="1"/>
        <v>0</v>
      </c>
    </row>
    <row r="41" spans="1:15" s="5" customFormat="1" ht="15.75">
      <c r="A41" s="39" t="s">
        <v>34</v>
      </c>
      <c r="B41" s="38" t="s">
        <v>48</v>
      </c>
      <c r="C41" s="3" t="s">
        <v>22</v>
      </c>
      <c r="D41" s="9"/>
      <c r="E41" s="9"/>
      <c r="F41" s="9"/>
      <c r="G41" s="9"/>
      <c r="H41" s="9"/>
      <c r="I41" s="1">
        <f>I43+I44</f>
        <v>237744.11000000002</v>
      </c>
      <c r="J41" s="1">
        <f t="shared" ref="J41:N41" si="13">J43+J44</f>
        <v>57682.735999999997</v>
      </c>
      <c r="K41" s="1">
        <f t="shared" si="13"/>
        <v>51354.5</v>
      </c>
      <c r="L41" s="1">
        <f t="shared" si="13"/>
        <v>52376.2</v>
      </c>
      <c r="M41" s="1">
        <f t="shared" si="13"/>
        <v>45821.4</v>
      </c>
      <c r="N41" s="1">
        <f t="shared" si="13"/>
        <v>21060</v>
      </c>
      <c r="O41" s="10">
        <f t="shared" si="1"/>
        <v>466038.94600000005</v>
      </c>
    </row>
    <row r="42" spans="1:15" s="5" customFormat="1" ht="15.75">
      <c r="A42" s="39"/>
      <c r="B42" s="38"/>
      <c r="C42" s="3" t="s">
        <v>18</v>
      </c>
      <c r="D42" s="9"/>
      <c r="E42" s="9"/>
      <c r="F42" s="9"/>
      <c r="G42" s="9"/>
      <c r="H42" s="9"/>
      <c r="I42" s="1"/>
      <c r="J42" s="1"/>
      <c r="K42" s="1"/>
      <c r="L42" s="1"/>
      <c r="M42" s="1"/>
      <c r="N42" s="1"/>
      <c r="O42" s="10">
        <f t="shared" si="1"/>
        <v>0</v>
      </c>
    </row>
    <row r="43" spans="1:15" s="5" customFormat="1" ht="15.75">
      <c r="A43" s="39"/>
      <c r="B43" s="38"/>
      <c r="C43" s="3" t="s">
        <v>19</v>
      </c>
      <c r="D43" s="9"/>
      <c r="E43" s="9"/>
      <c r="F43" s="9"/>
      <c r="G43" s="9"/>
      <c r="H43" s="9"/>
      <c r="I43" s="1">
        <f>I52+I48</f>
        <v>228169.11000000002</v>
      </c>
      <c r="J43" s="1">
        <f t="shared" ref="J43:N43" si="14">J52+J48</f>
        <v>54502.582999999999</v>
      </c>
      <c r="K43" s="1">
        <f t="shared" si="14"/>
        <v>31640</v>
      </c>
      <c r="L43" s="1">
        <f t="shared" si="14"/>
        <v>51026.2</v>
      </c>
      <c r="M43" s="1">
        <f t="shared" si="14"/>
        <v>44471.4</v>
      </c>
      <c r="N43" s="1">
        <f t="shared" si="14"/>
        <v>19710</v>
      </c>
      <c r="O43" s="10">
        <f t="shared" si="1"/>
        <v>429519.29300000006</v>
      </c>
    </row>
    <row r="44" spans="1:15" s="5" customFormat="1" ht="31.5">
      <c r="A44" s="39"/>
      <c r="B44" s="38"/>
      <c r="C44" s="3" t="s">
        <v>20</v>
      </c>
      <c r="D44" s="9"/>
      <c r="E44" s="9"/>
      <c r="F44" s="9"/>
      <c r="G44" s="9"/>
      <c r="H44" s="9"/>
      <c r="I44" s="1">
        <f t="shared" ref="I44:N44" si="15">I53+I49</f>
        <v>9575</v>
      </c>
      <c r="J44" s="1">
        <f t="shared" si="15"/>
        <v>3180.1530000000002</v>
      </c>
      <c r="K44" s="1">
        <f t="shared" si="15"/>
        <v>19714.5</v>
      </c>
      <c r="L44" s="1">
        <f t="shared" si="15"/>
        <v>1350</v>
      </c>
      <c r="M44" s="1">
        <f t="shared" si="15"/>
        <v>1350</v>
      </c>
      <c r="N44" s="1">
        <f t="shared" si="15"/>
        <v>1350</v>
      </c>
      <c r="O44" s="10">
        <f t="shared" si="1"/>
        <v>36519.652999999998</v>
      </c>
    </row>
    <row r="45" spans="1:15" s="5" customFormat="1" ht="15.75">
      <c r="A45" s="39"/>
      <c r="B45" s="38"/>
      <c r="C45" s="3" t="s">
        <v>18</v>
      </c>
      <c r="D45" s="9"/>
      <c r="E45" s="9"/>
      <c r="F45" s="9"/>
      <c r="G45" s="9"/>
      <c r="H45" s="9"/>
      <c r="I45" s="1"/>
      <c r="J45" s="1"/>
      <c r="K45" s="1"/>
      <c r="L45" s="1"/>
      <c r="M45" s="1"/>
      <c r="N45" s="1"/>
      <c r="O45" s="10">
        <f t="shared" si="1"/>
        <v>0</v>
      </c>
    </row>
    <row r="46" spans="1:15" s="5" customFormat="1" ht="47.25">
      <c r="A46" s="39"/>
      <c r="B46" s="38"/>
      <c r="C46" s="3" t="s">
        <v>17</v>
      </c>
      <c r="D46" s="13">
        <v>806</v>
      </c>
      <c r="E46" s="9"/>
      <c r="F46" s="9"/>
      <c r="G46" s="9"/>
      <c r="H46" s="9"/>
      <c r="I46" s="1">
        <f>I48+I49</f>
        <v>184990.7</v>
      </c>
      <c r="J46" s="1">
        <f t="shared" ref="J46:N46" si="16">J48+J49</f>
        <v>30334.150999999998</v>
      </c>
      <c r="K46" s="1">
        <f t="shared" si="16"/>
        <v>21060</v>
      </c>
      <c r="L46" s="1">
        <f t="shared" si="16"/>
        <v>21060</v>
      </c>
      <c r="M46" s="1">
        <f t="shared" si="16"/>
        <v>21060</v>
      </c>
      <c r="N46" s="1">
        <f t="shared" si="16"/>
        <v>21060</v>
      </c>
      <c r="O46" s="10">
        <f t="shared" si="1"/>
        <v>299564.85100000002</v>
      </c>
    </row>
    <row r="47" spans="1:15" s="5" customFormat="1" ht="15.75">
      <c r="A47" s="39"/>
      <c r="B47" s="38"/>
      <c r="C47" s="3" t="s">
        <v>18</v>
      </c>
      <c r="D47" s="9"/>
      <c r="E47" s="9"/>
      <c r="F47" s="9"/>
      <c r="G47" s="9"/>
      <c r="H47" s="9"/>
      <c r="I47" s="1"/>
      <c r="J47" s="1"/>
      <c r="K47" s="1"/>
      <c r="L47" s="1"/>
      <c r="M47" s="1"/>
      <c r="N47" s="1"/>
      <c r="O47" s="10">
        <f t="shared" si="1"/>
        <v>0</v>
      </c>
    </row>
    <row r="48" spans="1:15" s="5" customFormat="1" ht="15.75">
      <c r="A48" s="39"/>
      <c r="B48" s="38"/>
      <c r="C48" s="3" t="s">
        <v>19</v>
      </c>
      <c r="D48" s="13">
        <v>806</v>
      </c>
      <c r="E48" s="9"/>
      <c r="F48" s="9"/>
      <c r="G48" s="9"/>
      <c r="H48" s="9"/>
      <c r="I48" s="1">
        <f>I60+I56+I80</f>
        <v>175415.7</v>
      </c>
      <c r="J48" s="1">
        <f t="shared" ref="J48:N48" si="17">J60+J56+J80</f>
        <v>28520.427</v>
      </c>
      <c r="K48" s="1">
        <f t="shared" si="17"/>
        <v>19710</v>
      </c>
      <c r="L48" s="1">
        <f t="shared" si="17"/>
        <v>19710</v>
      </c>
      <c r="M48" s="1">
        <f t="shared" si="17"/>
        <v>19710</v>
      </c>
      <c r="N48" s="1">
        <f t="shared" si="17"/>
        <v>19710</v>
      </c>
      <c r="O48" s="10">
        <f t="shared" si="1"/>
        <v>282776.12699999998</v>
      </c>
    </row>
    <row r="49" spans="1:15" s="5" customFormat="1" ht="31.5">
      <c r="A49" s="39"/>
      <c r="B49" s="38"/>
      <c r="C49" s="3" t="s">
        <v>20</v>
      </c>
      <c r="D49" s="13">
        <v>806</v>
      </c>
      <c r="E49" s="9"/>
      <c r="F49" s="9"/>
      <c r="G49" s="9"/>
      <c r="H49" s="9"/>
      <c r="I49" s="1">
        <f t="shared" ref="I49:N49" si="18">I61+I57+I81</f>
        <v>9575</v>
      </c>
      <c r="J49" s="1">
        <f t="shared" si="18"/>
        <v>1813.7240000000002</v>
      </c>
      <c r="K49" s="1">
        <f t="shared" si="18"/>
        <v>1350</v>
      </c>
      <c r="L49" s="1">
        <f t="shared" si="18"/>
        <v>1350</v>
      </c>
      <c r="M49" s="1">
        <f t="shared" si="18"/>
        <v>1350</v>
      </c>
      <c r="N49" s="1">
        <f t="shared" si="18"/>
        <v>1350</v>
      </c>
      <c r="O49" s="10">
        <f t="shared" si="1"/>
        <v>16788.724000000002</v>
      </c>
    </row>
    <row r="50" spans="1:15" s="5" customFormat="1" ht="47.25">
      <c r="A50" s="39"/>
      <c r="B50" s="38"/>
      <c r="C50" s="3" t="s">
        <v>21</v>
      </c>
      <c r="D50" s="13">
        <v>804</v>
      </c>
      <c r="E50" s="9"/>
      <c r="F50" s="9"/>
      <c r="G50" s="9"/>
      <c r="H50" s="9"/>
      <c r="I50" s="1">
        <f>I52+I53</f>
        <v>52753.41</v>
      </c>
      <c r="J50" s="1">
        <f t="shared" ref="J50:N50" si="19">J52+J53</f>
        <v>27348.584999999999</v>
      </c>
      <c r="K50" s="1">
        <f t="shared" si="19"/>
        <v>30294.5</v>
      </c>
      <c r="L50" s="1">
        <f t="shared" si="19"/>
        <v>31316.2</v>
      </c>
      <c r="M50" s="1">
        <f t="shared" si="19"/>
        <v>24761.4</v>
      </c>
      <c r="N50" s="1">
        <f t="shared" si="19"/>
        <v>0</v>
      </c>
      <c r="O50" s="10">
        <f t="shared" si="1"/>
        <v>166474.095</v>
      </c>
    </row>
    <row r="51" spans="1:15" s="5" customFormat="1" ht="15.75">
      <c r="A51" s="39"/>
      <c r="B51" s="38"/>
      <c r="C51" s="3" t="s">
        <v>18</v>
      </c>
      <c r="D51" s="9"/>
      <c r="E51" s="9"/>
      <c r="F51" s="9"/>
      <c r="G51" s="9"/>
      <c r="H51" s="9"/>
      <c r="I51" s="1"/>
      <c r="J51" s="1"/>
      <c r="K51" s="1"/>
      <c r="L51" s="1"/>
      <c r="M51" s="1"/>
      <c r="N51" s="1"/>
      <c r="O51" s="10">
        <f t="shared" si="1"/>
        <v>0</v>
      </c>
    </row>
    <row r="52" spans="1:15" s="5" customFormat="1" ht="15.75">
      <c r="A52" s="39"/>
      <c r="B52" s="38"/>
      <c r="C52" s="3" t="s">
        <v>19</v>
      </c>
      <c r="D52" s="13">
        <v>804</v>
      </c>
      <c r="E52" s="9"/>
      <c r="F52" s="9"/>
      <c r="G52" s="9"/>
      <c r="H52" s="9"/>
      <c r="I52" s="1">
        <f>I76</f>
        <v>52753.41</v>
      </c>
      <c r="J52" s="1">
        <f t="shared" ref="J52:N52" si="20">J76</f>
        <v>25982.155999999999</v>
      </c>
      <c r="K52" s="1">
        <f t="shared" si="20"/>
        <v>11930</v>
      </c>
      <c r="L52" s="1">
        <f t="shared" si="20"/>
        <v>31316.2</v>
      </c>
      <c r="M52" s="1">
        <f t="shared" si="20"/>
        <v>24761.4</v>
      </c>
      <c r="N52" s="1">
        <f t="shared" si="20"/>
        <v>0</v>
      </c>
      <c r="O52" s="10">
        <f t="shared" si="1"/>
        <v>146743.166</v>
      </c>
    </row>
    <row r="53" spans="1:15" s="5" customFormat="1" ht="31.5">
      <c r="A53" s="39"/>
      <c r="B53" s="38"/>
      <c r="C53" s="3" t="s">
        <v>20</v>
      </c>
      <c r="D53" s="13">
        <v>804</v>
      </c>
      <c r="E53" s="9"/>
      <c r="F53" s="9"/>
      <c r="G53" s="9"/>
      <c r="H53" s="9"/>
      <c r="I53" s="1">
        <f t="shared" ref="I53:N53" si="21">I77</f>
        <v>0</v>
      </c>
      <c r="J53" s="1">
        <f t="shared" si="21"/>
        <v>1366.4290000000001</v>
      </c>
      <c r="K53" s="1">
        <f t="shared" si="21"/>
        <v>18364.5</v>
      </c>
      <c r="L53" s="1">
        <f t="shared" si="21"/>
        <v>0</v>
      </c>
      <c r="M53" s="1">
        <f t="shared" si="21"/>
        <v>0</v>
      </c>
      <c r="N53" s="1">
        <f t="shared" si="21"/>
        <v>0</v>
      </c>
      <c r="O53" s="10">
        <f t="shared" si="1"/>
        <v>19730.929</v>
      </c>
    </row>
    <row r="54" spans="1:15" s="5" customFormat="1" ht="47.25">
      <c r="A54" s="53" t="s">
        <v>28</v>
      </c>
      <c r="B54" s="54" t="s">
        <v>49</v>
      </c>
      <c r="C54" s="27" t="s">
        <v>17</v>
      </c>
      <c r="D54" s="28">
        <v>806</v>
      </c>
      <c r="E54" s="29"/>
      <c r="F54" s="29"/>
      <c r="G54" s="29"/>
      <c r="H54" s="29"/>
      <c r="I54" s="30">
        <f t="shared" ref="I54:J54" si="22">I56+I57</f>
        <v>3741.4</v>
      </c>
      <c r="J54" s="30">
        <f t="shared" si="22"/>
        <v>1260</v>
      </c>
      <c r="K54" s="30">
        <f t="shared" ref="K54:N54" si="23">K56+K57</f>
        <v>1260</v>
      </c>
      <c r="L54" s="30">
        <f t="shared" si="23"/>
        <v>1260</v>
      </c>
      <c r="M54" s="30">
        <f t="shared" si="23"/>
        <v>1260</v>
      </c>
      <c r="N54" s="30">
        <f t="shared" si="23"/>
        <v>1260</v>
      </c>
      <c r="O54" s="31">
        <f t="shared" si="1"/>
        <v>10041.4</v>
      </c>
    </row>
    <row r="55" spans="1:15" s="5" customFormat="1" ht="15.75">
      <c r="A55" s="53"/>
      <c r="B55" s="54"/>
      <c r="C55" s="27" t="s">
        <v>18</v>
      </c>
      <c r="D55" s="28"/>
      <c r="E55" s="29"/>
      <c r="F55" s="29"/>
      <c r="G55" s="29"/>
      <c r="H55" s="29"/>
      <c r="I55" s="30"/>
      <c r="J55" s="30"/>
      <c r="K55" s="30"/>
      <c r="L55" s="30"/>
      <c r="M55" s="30"/>
      <c r="N55" s="30"/>
      <c r="O55" s="31">
        <f t="shared" si="1"/>
        <v>0</v>
      </c>
    </row>
    <row r="56" spans="1:15" s="5" customFormat="1" ht="15.75">
      <c r="A56" s="53"/>
      <c r="B56" s="54"/>
      <c r="C56" s="27" t="s">
        <v>19</v>
      </c>
      <c r="D56" s="28">
        <v>806</v>
      </c>
      <c r="E56" s="29"/>
      <c r="F56" s="29"/>
      <c r="G56" s="29"/>
      <c r="H56" s="29"/>
      <c r="I56" s="30">
        <v>3393.1</v>
      </c>
      <c r="J56" s="30">
        <v>900</v>
      </c>
      <c r="K56" s="30">
        <v>900</v>
      </c>
      <c r="L56" s="30">
        <v>900</v>
      </c>
      <c r="M56" s="30">
        <v>900</v>
      </c>
      <c r="N56" s="30">
        <v>900</v>
      </c>
      <c r="O56" s="31">
        <f t="shared" si="1"/>
        <v>7893.1</v>
      </c>
    </row>
    <row r="57" spans="1:15" s="5" customFormat="1" ht="31.5">
      <c r="A57" s="53"/>
      <c r="B57" s="54"/>
      <c r="C57" s="27" t="s">
        <v>20</v>
      </c>
      <c r="D57" s="28">
        <v>806</v>
      </c>
      <c r="E57" s="29"/>
      <c r="F57" s="29"/>
      <c r="G57" s="29"/>
      <c r="H57" s="29"/>
      <c r="I57" s="30">
        <v>348.3</v>
      </c>
      <c r="J57" s="30">
        <v>360</v>
      </c>
      <c r="K57" s="30">
        <v>360</v>
      </c>
      <c r="L57" s="30">
        <v>360</v>
      </c>
      <c r="M57" s="30">
        <v>360</v>
      </c>
      <c r="N57" s="30">
        <v>360</v>
      </c>
      <c r="O57" s="31">
        <f t="shared" si="1"/>
        <v>2148.3000000000002</v>
      </c>
    </row>
    <row r="58" spans="1:15" s="5" customFormat="1" ht="47.25">
      <c r="A58" s="40" t="s">
        <v>37</v>
      </c>
      <c r="B58" s="41" t="s">
        <v>50</v>
      </c>
      <c r="C58" s="21" t="s">
        <v>21</v>
      </c>
      <c r="D58" s="22">
        <v>806</v>
      </c>
      <c r="E58" s="23"/>
      <c r="F58" s="23"/>
      <c r="G58" s="23"/>
      <c r="H58" s="23"/>
      <c r="I58" s="24">
        <f t="shared" ref="I58:N58" si="24">I60+I61</f>
        <v>1094.5</v>
      </c>
      <c r="J58" s="24">
        <f t="shared" si="24"/>
        <v>17345.690999999999</v>
      </c>
      <c r="K58" s="24">
        <f t="shared" si="24"/>
        <v>0</v>
      </c>
      <c r="L58" s="24">
        <f t="shared" si="24"/>
        <v>0</v>
      </c>
      <c r="M58" s="24">
        <f t="shared" si="24"/>
        <v>0</v>
      </c>
      <c r="N58" s="24">
        <f t="shared" si="24"/>
        <v>0</v>
      </c>
      <c r="O58" s="25">
        <f t="shared" si="1"/>
        <v>18440.190999999999</v>
      </c>
    </row>
    <row r="59" spans="1:15" s="5" customFormat="1" ht="15.75">
      <c r="A59" s="40"/>
      <c r="B59" s="41"/>
      <c r="C59" s="21" t="s">
        <v>18</v>
      </c>
      <c r="D59" s="23"/>
      <c r="E59" s="23"/>
      <c r="F59" s="23"/>
      <c r="G59" s="23"/>
      <c r="H59" s="23"/>
      <c r="I59" s="24"/>
      <c r="J59" s="24"/>
      <c r="K59" s="24"/>
      <c r="L59" s="24"/>
      <c r="M59" s="24"/>
      <c r="N59" s="24"/>
      <c r="O59" s="25">
        <f t="shared" si="1"/>
        <v>0</v>
      </c>
    </row>
    <row r="60" spans="1:15" s="5" customFormat="1" ht="15.75">
      <c r="A60" s="40"/>
      <c r="B60" s="41"/>
      <c r="C60" s="21" t="s">
        <v>19</v>
      </c>
      <c r="D60" s="22">
        <v>806</v>
      </c>
      <c r="E60" s="23"/>
      <c r="F60" s="23"/>
      <c r="G60" s="23"/>
      <c r="H60" s="23"/>
      <c r="I60" s="24">
        <f>I64+I68+I72</f>
        <v>875.6</v>
      </c>
      <c r="J60" s="24">
        <f t="shared" ref="J60:N60" si="25">J64+J68+J72</f>
        <v>16478.406999999999</v>
      </c>
      <c r="K60" s="24">
        <f t="shared" si="25"/>
        <v>0</v>
      </c>
      <c r="L60" s="24">
        <f t="shared" si="25"/>
        <v>0</v>
      </c>
      <c r="M60" s="24">
        <f t="shared" si="25"/>
        <v>0</v>
      </c>
      <c r="N60" s="24">
        <f t="shared" si="25"/>
        <v>0</v>
      </c>
      <c r="O60" s="25">
        <f t="shared" si="1"/>
        <v>17354.006999999998</v>
      </c>
    </row>
    <row r="61" spans="1:15" s="5" customFormat="1" ht="31.5">
      <c r="A61" s="40"/>
      <c r="B61" s="41"/>
      <c r="C61" s="21" t="s">
        <v>20</v>
      </c>
      <c r="D61" s="22">
        <v>806</v>
      </c>
      <c r="E61" s="23"/>
      <c r="F61" s="23"/>
      <c r="G61" s="23"/>
      <c r="H61" s="23"/>
      <c r="I61" s="24">
        <f t="shared" ref="I61:N61" si="26">I65+I69+I73</f>
        <v>218.9</v>
      </c>
      <c r="J61" s="24">
        <f t="shared" si="26"/>
        <v>867.28399999999999</v>
      </c>
      <c r="K61" s="24">
        <f t="shared" si="26"/>
        <v>0</v>
      </c>
      <c r="L61" s="24">
        <f t="shared" si="26"/>
        <v>0</v>
      </c>
      <c r="M61" s="24">
        <f t="shared" si="26"/>
        <v>0</v>
      </c>
      <c r="N61" s="24">
        <f t="shared" si="26"/>
        <v>0</v>
      </c>
      <c r="O61" s="25">
        <f t="shared" si="1"/>
        <v>1086.184</v>
      </c>
    </row>
    <row r="62" spans="1:15" s="5" customFormat="1" ht="15.75">
      <c r="A62" s="40"/>
      <c r="B62" s="41"/>
      <c r="C62" s="21"/>
      <c r="D62" s="22"/>
      <c r="E62" s="23"/>
      <c r="F62" s="23"/>
      <c r="G62" s="23"/>
      <c r="H62" s="23"/>
      <c r="I62" s="24"/>
      <c r="J62" s="24"/>
      <c r="K62" s="24"/>
      <c r="L62" s="24"/>
      <c r="M62" s="24"/>
      <c r="N62" s="24"/>
      <c r="O62" s="25">
        <f t="shared" si="1"/>
        <v>0</v>
      </c>
    </row>
    <row r="63" spans="1:15" s="5" customFormat="1" ht="15.75">
      <c r="A63" s="40"/>
      <c r="B63" s="41"/>
      <c r="C63" s="21"/>
      <c r="D63" s="23"/>
      <c r="E63" s="23"/>
      <c r="F63" s="23"/>
      <c r="G63" s="23"/>
      <c r="H63" s="23"/>
      <c r="I63" s="24"/>
      <c r="J63" s="24"/>
      <c r="K63" s="24"/>
      <c r="L63" s="24"/>
      <c r="M63" s="24"/>
      <c r="N63" s="24"/>
      <c r="O63" s="25">
        <f t="shared" si="1"/>
        <v>0</v>
      </c>
    </row>
    <row r="64" spans="1:15" s="5" customFormat="1" ht="15.75">
      <c r="A64" s="40"/>
      <c r="B64" s="41"/>
      <c r="C64" s="21"/>
      <c r="D64" s="22"/>
      <c r="E64" s="23"/>
      <c r="F64" s="23"/>
      <c r="G64" s="23"/>
      <c r="H64" s="23"/>
      <c r="I64" s="24"/>
      <c r="J64" s="24"/>
      <c r="K64" s="24"/>
      <c r="L64" s="24"/>
      <c r="M64" s="24"/>
      <c r="N64" s="24"/>
      <c r="O64" s="25">
        <f t="shared" si="1"/>
        <v>0</v>
      </c>
    </row>
    <row r="65" spans="1:15" s="5" customFormat="1" ht="15.75">
      <c r="A65" s="40"/>
      <c r="B65" s="41"/>
      <c r="C65" s="21"/>
      <c r="D65" s="22"/>
      <c r="E65" s="23"/>
      <c r="F65" s="23"/>
      <c r="G65" s="23"/>
      <c r="H65" s="23"/>
      <c r="I65" s="24"/>
      <c r="J65" s="24"/>
      <c r="K65" s="24"/>
      <c r="L65" s="24"/>
      <c r="M65" s="24"/>
      <c r="N65" s="24"/>
      <c r="O65" s="25">
        <f t="shared" si="1"/>
        <v>0</v>
      </c>
    </row>
    <row r="66" spans="1:15" s="5" customFormat="1" ht="47.25">
      <c r="A66" s="40"/>
      <c r="B66" s="41" t="s">
        <v>51</v>
      </c>
      <c r="C66" s="21" t="s">
        <v>17</v>
      </c>
      <c r="D66" s="22">
        <v>806</v>
      </c>
      <c r="E66" s="23"/>
      <c r="F66" s="23"/>
      <c r="G66" s="23"/>
      <c r="H66" s="23"/>
      <c r="I66" s="24">
        <f t="shared" ref="I66:N66" si="27">I68+I69</f>
        <v>1094.5</v>
      </c>
      <c r="J66" s="24">
        <f t="shared" si="27"/>
        <v>17345.690999999999</v>
      </c>
      <c r="K66" s="24">
        <f t="shared" si="27"/>
        <v>0</v>
      </c>
      <c r="L66" s="24">
        <f t="shared" si="27"/>
        <v>0</v>
      </c>
      <c r="M66" s="24">
        <f t="shared" si="27"/>
        <v>0</v>
      </c>
      <c r="N66" s="24">
        <f t="shared" si="27"/>
        <v>0</v>
      </c>
      <c r="O66" s="25">
        <f t="shared" si="1"/>
        <v>18440.190999999999</v>
      </c>
    </row>
    <row r="67" spans="1:15" s="5" customFormat="1" ht="15.75">
      <c r="A67" s="40"/>
      <c r="B67" s="41"/>
      <c r="C67" s="21" t="s">
        <v>18</v>
      </c>
      <c r="D67" s="22"/>
      <c r="E67" s="23"/>
      <c r="F67" s="23"/>
      <c r="G67" s="23"/>
      <c r="H67" s="23"/>
      <c r="I67" s="24"/>
      <c r="J67" s="24"/>
      <c r="K67" s="24"/>
      <c r="L67" s="24"/>
      <c r="M67" s="24"/>
      <c r="N67" s="24"/>
      <c r="O67" s="25">
        <f t="shared" si="1"/>
        <v>0</v>
      </c>
    </row>
    <row r="68" spans="1:15" s="5" customFormat="1" ht="15.75">
      <c r="A68" s="40"/>
      <c r="B68" s="41"/>
      <c r="C68" s="21" t="s">
        <v>19</v>
      </c>
      <c r="D68" s="22">
        <v>806</v>
      </c>
      <c r="E68" s="23"/>
      <c r="F68" s="23"/>
      <c r="G68" s="23"/>
      <c r="H68" s="23"/>
      <c r="I68" s="24">
        <v>875.6</v>
      </c>
      <c r="J68" s="24">
        <v>16478.406999999999</v>
      </c>
      <c r="K68" s="24">
        <v>0</v>
      </c>
      <c r="L68" s="24">
        <v>0</v>
      </c>
      <c r="M68" s="24">
        <v>0</v>
      </c>
      <c r="N68" s="24">
        <v>0</v>
      </c>
      <c r="O68" s="25">
        <f t="shared" si="1"/>
        <v>17354.006999999998</v>
      </c>
    </row>
    <row r="69" spans="1:15" s="5" customFormat="1" ht="31.5">
      <c r="A69" s="40"/>
      <c r="B69" s="41"/>
      <c r="C69" s="21" t="s">
        <v>20</v>
      </c>
      <c r="D69" s="22">
        <v>806</v>
      </c>
      <c r="E69" s="23"/>
      <c r="F69" s="23"/>
      <c r="G69" s="23"/>
      <c r="H69" s="23"/>
      <c r="I69" s="24">
        <v>218.9</v>
      </c>
      <c r="J69" s="24">
        <v>867.28399999999999</v>
      </c>
      <c r="K69" s="24">
        <v>0</v>
      </c>
      <c r="L69" s="24">
        <v>0</v>
      </c>
      <c r="M69" s="24">
        <v>0</v>
      </c>
      <c r="N69" s="24">
        <v>0</v>
      </c>
      <c r="O69" s="25">
        <f t="shared" si="1"/>
        <v>1086.184</v>
      </c>
    </row>
    <row r="70" spans="1:15" s="5" customFormat="1" ht="47.25">
      <c r="A70" s="47"/>
      <c r="B70" s="44" t="s">
        <v>52</v>
      </c>
      <c r="C70" s="17" t="s">
        <v>17</v>
      </c>
      <c r="D70" s="32">
        <v>806</v>
      </c>
      <c r="E70" s="33"/>
      <c r="F70" s="33"/>
      <c r="G70" s="33"/>
      <c r="H70" s="33"/>
      <c r="I70" s="18">
        <f t="shared" ref="I70:N70" si="28">I72+I73</f>
        <v>0</v>
      </c>
      <c r="J70" s="18">
        <f t="shared" si="28"/>
        <v>0</v>
      </c>
      <c r="K70" s="18">
        <f t="shared" si="28"/>
        <v>0</v>
      </c>
      <c r="L70" s="18">
        <f t="shared" si="28"/>
        <v>0</v>
      </c>
      <c r="M70" s="18">
        <f t="shared" si="28"/>
        <v>0</v>
      </c>
      <c r="N70" s="18">
        <f t="shared" si="28"/>
        <v>0</v>
      </c>
      <c r="O70" s="19">
        <f t="shared" si="1"/>
        <v>0</v>
      </c>
    </row>
    <row r="71" spans="1:15" s="5" customFormat="1" ht="15.75">
      <c r="A71" s="47"/>
      <c r="B71" s="44"/>
      <c r="C71" s="17" t="s">
        <v>18</v>
      </c>
      <c r="D71" s="32"/>
      <c r="E71" s="33"/>
      <c r="F71" s="33"/>
      <c r="G71" s="33"/>
      <c r="H71" s="33"/>
      <c r="I71" s="18"/>
      <c r="J71" s="18"/>
      <c r="K71" s="18"/>
      <c r="L71" s="18"/>
      <c r="M71" s="18"/>
      <c r="N71" s="18"/>
      <c r="O71" s="19">
        <f t="shared" si="1"/>
        <v>0</v>
      </c>
    </row>
    <row r="72" spans="1:15" s="5" customFormat="1" ht="15.75">
      <c r="A72" s="47"/>
      <c r="B72" s="44"/>
      <c r="C72" s="17" t="s">
        <v>19</v>
      </c>
      <c r="D72" s="32">
        <v>806</v>
      </c>
      <c r="E72" s="33"/>
      <c r="F72" s="33"/>
      <c r="G72" s="33"/>
      <c r="H72" s="33"/>
      <c r="I72" s="18">
        <v>0</v>
      </c>
      <c r="J72" s="18"/>
      <c r="K72" s="18"/>
      <c r="L72" s="18">
        <v>0</v>
      </c>
      <c r="M72" s="18">
        <v>0</v>
      </c>
      <c r="N72" s="18">
        <v>0</v>
      </c>
      <c r="O72" s="19">
        <f t="shared" si="1"/>
        <v>0</v>
      </c>
    </row>
    <row r="73" spans="1:15" s="5" customFormat="1" ht="31.5">
      <c r="A73" s="47"/>
      <c r="B73" s="44"/>
      <c r="C73" s="17" t="s">
        <v>20</v>
      </c>
      <c r="D73" s="32">
        <v>806</v>
      </c>
      <c r="E73" s="33"/>
      <c r="F73" s="33"/>
      <c r="G73" s="33"/>
      <c r="H73" s="33"/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9">
        <f t="shared" si="1"/>
        <v>0</v>
      </c>
    </row>
    <row r="74" spans="1:15" s="5" customFormat="1" ht="47.25">
      <c r="A74" s="48" t="s">
        <v>38</v>
      </c>
      <c r="B74" s="45" t="s">
        <v>53</v>
      </c>
      <c r="C74" s="34" t="s">
        <v>21</v>
      </c>
      <c r="D74" s="35">
        <v>804</v>
      </c>
      <c r="E74" s="36"/>
      <c r="F74" s="36"/>
      <c r="G74" s="36"/>
      <c r="H74" s="36"/>
      <c r="I74" s="37">
        <f t="shared" ref="I74:M74" si="29">I76+I77</f>
        <v>52753.41</v>
      </c>
      <c r="J74" s="37">
        <f t="shared" si="29"/>
        <v>27348.584999999999</v>
      </c>
      <c r="K74" s="37">
        <f t="shared" si="29"/>
        <v>30294.5</v>
      </c>
      <c r="L74" s="37">
        <f t="shared" si="29"/>
        <v>31316.2</v>
      </c>
      <c r="M74" s="37">
        <f t="shared" si="29"/>
        <v>24761.4</v>
      </c>
      <c r="N74" s="37">
        <f t="shared" ref="N74" si="30">N76+N77</f>
        <v>0</v>
      </c>
      <c r="O74" s="25">
        <f t="shared" si="1"/>
        <v>166474.095</v>
      </c>
    </row>
    <row r="75" spans="1:15" s="5" customFormat="1" ht="15.75">
      <c r="A75" s="48"/>
      <c r="B75" s="45"/>
      <c r="C75" s="34" t="s">
        <v>18</v>
      </c>
      <c r="D75" s="36"/>
      <c r="E75" s="36"/>
      <c r="F75" s="36"/>
      <c r="G75" s="36"/>
      <c r="H75" s="36"/>
      <c r="I75" s="37"/>
      <c r="J75" s="37"/>
      <c r="K75" s="37"/>
      <c r="L75" s="37"/>
      <c r="M75" s="37"/>
      <c r="N75" s="37"/>
      <c r="O75" s="25">
        <f t="shared" si="1"/>
        <v>0</v>
      </c>
    </row>
    <row r="76" spans="1:15" s="5" customFormat="1" ht="15.75">
      <c r="A76" s="48"/>
      <c r="B76" s="45"/>
      <c r="C76" s="34" t="s">
        <v>19</v>
      </c>
      <c r="D76" s="35">
        <v>804</v>
      </c>
      <c r="E76" s="36"/>
      <c r="F76" s="36"/>
      <c r="G76" s="36"/>
      <c r="H76" s="36"/>
      <c r="I76" s="37">
        <v>52753.41</v>
      </c>
      <c r="J76" s="37">
        <v>25982.155999999999</v>
      </c>
      <c r="K76" s="37">
        <v>11930</v>
      </c>
      <c r="L76" s="37">
        <v>31316.2</v>
      </c>
      <c r="M76" s="37">
        <v>24761.4</v>
      </c>
      <c r="N76" s="37">
        <v>0</v>
      </c>
      <c r="O76" s="25">
        <f t="shared" si="1"/>
        <v>146743.166</v>
      </c>
    </row>
    <row r="77" spans="1:15" s="5" customFormat="1" ht="31.5">
      <c r="A77" s="48"/>
      <c r="B77" s="45"/>
      <c r="C77" s="34" t="s">
        <v>20</v>
      </c>
      <c r="D77" s="35">
        <v>804</v>
      </c>
      <c r="E77" s="36"/>
      <c r="F77" s="36"/>
      <c r="G77" s="36"/>
      <c r="H77" s="36"/>
      <c r="I77" s="37">
        <v>0</v>
      </c>
      <c r="J77" s="37">
        <v>1366.4290000000001</v>
      </c>
      <c r="K77" s="37">
        <v>18364.5</v>
      </c>
      <c r="L77" s="37">
        <v>0</v>
      </c>
      <c r="M77" s="37">
        <v>0</v>
      </c>
      <c r="N77" s="37">
        <v>0</v>
      </c>
      <c r="O77" s="25">
        <f t="shared" ref="O77:O97" si="31">SUM(I77:N77)</f>
        <v>19730.929</v>
      </c>
    </row>
    <row r="78" spans="1:15" s="5" customFormat="1" ht="47.25">
      <c r="A78" s="40" t="s">
        <v>39</v>
      </c>
      <c r="B78" s="41" t="s">
        <v>54</v>
      </c>
      <c r="C78" s="21" t="s">
        <v>17</v>
      </c>
      <c r="D78" s="22">
        <v>806</v>
      </c>
      <c r="E78" s="23"/>
      <c r="F78" s="23"/>
      <c r="G78" s="23"/>
      <c r="H78" s="23"/>
      <c r="I78" s="24">
        <f>I80+I81</f>
        <v>180154.8</v>
      </c>
      <c r="J78" s="24">
        <f t="shared" ref="J78:N78" si="32">J80+J81</f>
        <v>11728.460000000001</v>
      </c>
      <c r="K78" s="24">
        <f t="shared" si="32"/>
        <v>19800</v>
      </c>
      <c r="L78" s="24">
        <f t="shared" si="32"/>
        <v>19800</v>
      </c>
      <c r="M78" s="24">
        <f t="shared" si="32"/>
        <v>19800</v>
      </c>
      <c r="N78" s="24">
        <f t="shared" si="32"/>
        <v>19800</v>
      </c>
      <c r="O78" s="26">
        <f t="shared" si="31"/>
        <v>271083.26</v>
      </c>
    </row>
    <row r="79" spans="1:15" s="5" customFormat="1" ht="15.75">
      <c r="A79" s="40"/>
      <c r="B79" s="41"/>
      <c r="C79" s="21" t="s">
        <v>18</v>
      </c>
      <c r="D79" s="23"/>
      <c r="E79" s="23"/>
      <c r="F79" s="23"/>
      <c r="G79" s="23"/>
      <c r="H79" s="23"/>
      <c r="I79" s="24"/>
      <c r="J79" s="24"/>
      <c r="K79" s="24"/>
      <c r="L79" s="24"/>
      <c r="M79" s="24"/>
      <c r="N79" s="24"/>
      <c r="O79" s="26">
        <f t="shared" si="31"/>
        <v>0</v>
      </c>
    </row>
    <row r="80" spans="1:15" s="5" customFormat="1" ht="15.75">
      <c r="A80" s="40"/>
      <c r="B80" s="41"/>
      <c r="C80" s="21" t="s">
        <v>19</v>
      </c>
      <c r="D80" s="22">
        <v>806</v>
      </c>
      <c r="E80" s="23"/>
      <c r="F80" s="23"/>
      <c r="G80" s="23"/>
      <c r="H80" s="23"/>
      <c r="I80" s="24">
        <v>171147</v>
      </c>
      <c r="J80" s="24">
        <v>11142.02</v>
      </c>
      <c r="K80" s="24">
        <v>18810</v>
      </c>
      <c r="L80" s="24">
        <v>18810</v>
      </c>
      <c r="M80" s="24">
        <v>18810</v>
      </c>
      <c r="N80" s="24">
        <v>18810</v>
      </c>
      <c r="O80" s="26">
        <f t="shared" si="31"/>
        <v>257529.02</v>
      </c>
    </row>
    <row r="81" spans="1:15" s="5" customFormat="1" ht="31.5">
      <c r="A81" s="40"/>
      <c r="B81" s="41"/>
      <c r="C81" s="21" t="s">
        <v>20</v>
      </c>
      <c r="D81" s="22">
        <v>806</v>
      </c>
      <c r="E81" s="23"/>
      <c r="F81" s="23"/>
      <c r="G81" s="23"/>
      <c r="H81" s="23"/>
      <c r="I81" s="24">
        <v>9007.7999999999993</v>
      </c>
      <c r="J81" s="24">
        <v>586.44000000000005</v>
      </c>
      <c r="K81" s="24">
        <v>990</v>
      </c>
      <c r="L81" s="24">
        <v>990</v>
      </c>
      <c r="M81" s="24">
        <v>990</v>
      </c>
      <c r="N81" s="24">
        <v>990</v>
      </c>
      <c r="O81" s="26">
        <f t="shared" si="31"/>
        <v>13554.24</v>
      </c>
    </row>
    <row r="82" spans="1:15" s="5" customFormat="1" ht="47.25">
      <c r="A82" s="46" t="s">
        <v>35</v>
      </c>
      <c r="B82" s="41" t="s">
        <v>55</v>
      </c>
      <c r="C82" s="21" t="s">
        <v>17</v>
      </c>
      <c r="D82" s="22">
        <v>806</v>
      </c>
      <c r="E82" s="23"/>
      <c r="F82" s="23"/>
      <c r="G82" s="23"/>
      <c r="H82" s="23"/>
      <c r="I82" s="24">
        <f>I84+I85</f>
        <v>0</v>
      </c>
      <c r="J82" s="24">
        <f t="shared" ref="J82:N82" si="33">J84+J85</f>
        <v>0</v>
      </c>
      <c r="K82" s="24">
        <f t="shared" si="33"/>
        <v>0</v>
      </c>
      <c r="L82" s="24">
        <f t="shared" si="33"/>
        <v>60</v>
      </c>
      <c r="M82" s="24">
        <f t="shared" si="33"/>
        <v>60</v>
      </c>
      <c r="N82" s="24">
        <f t="shared" si="33"/>
        <v>60</v>
      </c>
      <c r="O82" s="25">
        <f t="shared" si="31"/>
        <v>180</v>
      </c>
    </row>
    <row r="83" spans="1:15" s="5" customFormat="1" ht="15.75">
      <c r="A83" s="46"/>
      <c r="B83" s="41"/>
      <c r="C83" s="21" t="s">
        <v>18</v>
      </c>
      <c r="D83" s="23"/>
      <c r="E83" s="23"/>
      <c r="F83" s="23"/>
      <c r="G83" s="23"/>
      <c r="H83" s="23"/>
      <c r="I83" s="24"/>
      <c r="J83" s="24"/>
      <c r="K83" s="24"/>
      <c r="L83" s="24"/>
      <c r="M83" s="24"/>
      <c r="N83" s="24"/>
      <c r="O83" s="25">
        <f t="shared" si="31"/>
        <v>0</v>
      </c>
    </row>
    <row r="84" spans="1:15" s="5" customFormat="1" ht="15.75">
      <c r="A84" s="46"/>
      <c r="B84" s="41"/>
      <c r="C84" s="21" t="s">
        <v>19</v>
      </c>
      <c r="D84" s="22">
        <v>806</v>
      </c>
      <c r="E84" s="23"/>
      <c r="F84" s="23"/>
      <c r="G84" s="23"/>
      <c r="H84" s="23"/>
      <c r="I84" s="24">
        <f>I88</f>
        <v>0</v>
      </c>
      <c r="J84" s="24">
        <f t="shared" ref="J84:N84" si="34">J88</f>
        <v>0</v>
      </c>
      <c r="K84" s="24">
        <f t="shared" si="34"/>
        <v>0</v>
      </c>
      <c r="L84" s="24">
        <f t="shared" si="34"/>
        <v>48</v>
      </c>
      <c r="M84" s="24">
        <f t="shared" si="34"/>
        <v>48</v>
      </c>
      <c r="N84" s="24">
        <f t="shared" si="34"/>
        <v>48</v>
      </c>
      <c r="O84" s="25">
        <f t="shared" si="31"/>
        <v>144</v>
      </c>
    </row>
    <row r="85" spans="1:15" s="5" customFormat="1" ht="31.5">
      <c r="A85" s="46"/>
      <c r="B85" s="41"/>
      <c r="C85" s="21" t="s">
        <v>20</v>
      </c>
      <c r="D85" s="22">
        <v>806</v>
      </c>
      <c r="E85" s="23"/>
      <c r="F85" s="23"/>
      <c r="G85" s="23"/>
      <c r="H85" s="23"/>
      <c r="I85" s="24">
        <f t="shared" ref="I85:N85" si="35">I89</f>
        <v>0</v>
      </c>
      <c r="J85" s="24">
        <f t="shared" si="35"/>
        <v>0</v>
      </c>
      <c r="K85" s="24">
        <f t="shared" si="35"/>
        <v>0</v>
      </c>
      <c r="L85" s="24">
        <f t="shared" si="35"/>
        <v>12</v>
      </c>
      <c r="M85" s="24">
        <f t="shared" si="35"/>
        <v>12</v>
      </c>
      <c r="N85" s="24">
        <f t="shared" si="35"/>
        <v>12</v>
      </c>
      <c r="O85" s="25">
        <f t="shared" si="31"/>
        <v>36</v>
      </c>
    </row>
    <row r="86" spans="1:15" s="5" customFormat="1" ht="47.25">
      <c r="A86" s="40" t="s">
        <v>36</v>
      </c>
      <c r="B86" s="41" t="s">
        <v>56</v>
      </c>
      <c r="C86" s="21" t="s">
        <v>17</v>
      </c>
      <c r="D86" s="22">
        <v>806</v>
      </c>
      <c r="E86" s="23"/>
      <c r="F86" s="23"/>
      <c r="G86" s="23"/>
      <c r="H86" s="23"/>
      <c r="I86" s="24">
        <f>I88+I89</f>
        <v>0</v>
      </c>
      <c r="J86" s="24">
        <f t="shared" ref="J86:N86" si="36">J88+J89</f>
        <v>0</v>
      </c>
      <c r="K86" s="24">
        <f t="shared" si="36"/>
        <v>0</v>
      </c>
      <c r="L86" s="24">
        <f t="shared" si="36"/>
        <v>60</v>
      </c>
      <c r="M86" s="24">
        <f t="shared" si="36"/>
        <v>60</v>
      </c>
      <c r="N86" s="24">
        <f t="shared" si="36"/>
        <v>60</v>
      </c>
      <c r="O86" s="25">
        <f t="shared" si="31"/>
        <v>180</v>
      </c>
    </row>
    <row r="87" spans="1:15" s="5" customFormat="1" ht="15.75">
      <c r="A87" s="40"/>
      <c r="B87" s="41"/>
      <c r="C87" s="21" t="s">
        <v>18</v>
      </c>
      <c r="D87" s="23"/>
      <c r="E87" s="23"/>
      <c r="F87" s="23"/>
      <c r="G87" s="23"/>
      <c r="H87" s="23"/>
      <c r="I87" s="24"/>
      <c r="J87" s="24"/>
      <c r="K87" s="24"/>
      <c r="L87" s="24"/>
      <c r="M87" s="24"/>
      <c r="N87" s="24"/>
      <c r="O87" s="25">
        <f t="shared" si="31"/>
        <v>0</v>
      </c>
    </row>
    <row r="88" spans="1:15" s="5" customFormat="1" ht="15.75">
      <c r="A88" s="40"/>
      <c r="B88" s="41"/>
      <c r="C88" s="21" t="s">
        <v>19</v>
      </c>
      <c r="D88" s="22">
        <v>806</v>
      </c>
      <c r="E88" s="24"/>
      <c r="F88" s="23"/>
      <c r="G88" s="23"/>
      <c r="H88" s="23"/>
      <c r="I88" s="24">
        <f>I92+I96</f>
        <v>0</v>
      </c>
      <c r="J88" s="24">
        <f t="shared" ref="J88:K88" si="37">J92+J96</f>
        <v>0</v>
      </c>
      <c r="K88" s="24">
        <f t="shared" si="37"/>
        <v>0</v>
      </c>
      <c r="L88" s="24">
        <v>48</v>
      </c>
      <c r="M88" s="24">
        <v>48</v>
      </c>
      <c r="N88" s="24">
        <v>48</v>
      </c>
      <c r="O88" s="25">
        <f t="shared" si="31"/>
        <v>144</v>
      </c>
    </row>
    <row r="89" spans="1:15" s="5" customFormat="1" ht="31.5">
      <c r="A89" s="40"/>
      <c r="B89" s="41"/>
      <c r="C89" s="21" t="s">
        <v>20</v>
      </c>
      <c r="D89" s="22">
        <v>806</v>
      </c>
      <c r="E89" s="23"/>
      <c r="F89" s="23"/>
      <c r="G89" s="23"/>
      <c r="H89" s="23"/>
      <c r="I89" s="24">
        <f t="shared" ref="I89:K89" si="38">I93+I97</f>
        <v>0</v>
      </c>
      <c r="J89" s="24">
        <f t="shared" si="38"/>
        <v>0</v>
      </c>
      <c r="K89" s="24">
        <f t="shared" si="38"/>
        <v>0</v>
      </c>
      <c r="L89" s="24">
        <v>12</v>
      </c>
      <c r="M89" s="24">
        <v>12</v>
      </c>
      <c r="N89" s="24">
        <v>12</v>
      </c>
      <c r="O89" s="25">
        <f t="shared" si="31"/>
        <v>36</v>
      </c>
    </row>
    <row r="90" spans="1:15" s="5" customFormat="1" ht="84" customHeight="1">
      <c r="A90" s="43"/>
      <c r="B90" s="38" t="s">
        <v>57</v>
      </c>
      <c r="C90" s="3" t="s">
        <v>17</v>
      </c>
      <c r="D90" s="13">
        <v>806</v>
      </c>
      <c r="E90" s="9"/>
      <c r="F90" s="9"/>
      <c r="G90" s="9"/>
      <c r="H90" s="9"/>
      <c r="I90" s="1">
        <f>I92+I93</f>
        <v>0</v>
      </c>
      <c r="J90" s="1">
        <f t="shared" ref="J90:N90" si="39">J92+J93</f>
        <v>0</v>
      </c>
      <c r="K90" s="1">
        <f t="shared" si="39"/>
        <v>0</v>
      </c>
      <c r="L90" s="1">
        <f t="shared" si="39"/>
        <v>150</v>
      </c>
      <c r="M90" s="1">
        <f t="shared" si="39"/>
        <v>150</v>
      </c>
      <c r="N90" s="1">
        <f t="shared" si="39"/>
        <v>150</v>
      </c>
      <c r="O90" s="10">
        <f t="shared" si="31"/>
        <v>450</v>
      </c>
    </row>
    <row r="91" spans="1:15" s="5" customFormat="1" ht="84" customHeight="1">
      <c r="A91" s="43"/>
      <c r="B91" s="38"/>
      <c r="C91" s="3" t="s">
        <v>18</v>
      </c>
      <c r="D91" s="9"/>
      <c r="E91" s="9"/>
      <c r="F91" s="9"/>
      <c r="G91" s="9"/>
      <c r="H91" s="9"/>
      <c r="I91" s="1"/>
      <c r="J91" s="1"/>
      <c r="K91" s="1"/>
      <c r="L91" s="1"/>
      <c r="M91" s="1"/>
      <c r="N91" s="1"/>
      <c r="O91" s="10">
        <f t="shared" si="31"/>
        <v>0</v>
      </c>
    </row>
    <row r="92" spans="1:15" s="5" customFormat="1" ht="84" customHeight="1">
      <c r="A92" s="43"/>
      <c r="B92" s="38"/>
      <c r="C92" s="3" t="s">
        <v>19</v>
      </c>
      <c r="D92" s="13">
        <v>806</v>
      </c>
      <c r="E92" s="9"/>
      <c r="F92" s="9"/>
      <c r="G92" s="9"/>
      <c r="H92" s="9"/>
      <c r="I92" s="1">
        <v>0</v>
      </c>
      <c r="J92" s="1">
        <v>0</v>
      </c>
      <c r="K92" s="1">
        <v>0</v>
      </c>
      <c r="L92" s="1">
        <v>120</v>
      </c>
      <c r="M92" s="1">
        <v>120</v>
      </c>
      <c r="N92" s="1">
        <v>120</v>
      </c>
      <c r="O92" s="10">
        <f t="shared" si="31"/>
        <v>360</v>
      </c>
    </row>
    <row r="93" spans="1:15" s="5" customFormat="1" ht="84" customHeight="1">
      <c r="A93" s="43"/>
      <c r="B93" s="38"/>
      <c r="C93" s="3" t="s">
        <v>20</v>
      </c>
      <c r="D93" s="13">
        <v>806</v>
      </c>
      <c r="E93" s="9"/>
      <c r="F93" s="9"/>
      <c r="G93" s="9"/>
      <c r="H93" s="9"/>
      <c r="I93" s="1">
        <v>0</v>
      </c>
      <c r="J93" s="1">
        <v>0</v>
      </c>
      <c r="K93" s="1">
        <v>0</v>
      </c>
      <c r="L93" s="1">
        <f>L92/4</f>
        <v>30</v>
      </c>
      <c r="M93" s="1">
        <f t="shared" ref="M93" si="40">M92/4</f>
        <v>30</v>
      </c>
      <c r="N93" s="1">
        <f t="shared" ref="N93" si="41">N92/4</f>
        <v>30</v>
      </c>
      <c r="O93" s="10">
        <f t="shared" si="31"/>
        <v>90</v>
      </c>
    </row>
    <row r="94" spans="1:15" s="5" customFormat="1" ht="87.75" customHeight="1">
      <c r="A94" s="43"/>
      <c r="B94" s="38" t="s">
        <v>58</v>
      </c>
      <c r="C94" s="3" t="s">
        <v>17</v>
      </c>
      <c r="D94" s="13">
        <v>806</v>
      </c>
      <c r="E94" s="9"/>
      <c r="F94" s="9"/>
      <c r="G94" s="9"/>
      <c r="H94" s="9"/>
      <c r="I94" s="1">
        <f>I96+I97</f>
        <v>0</v>
      </c>
      <c r="J94" s="1">
        <f t="shared" ref="J94:N94" si="42">J96+J97</f>
        <v>0</v>
      </c>
      <c r="K94" s="1">
        <f t="shared" si="42"/>
        <v>0</v>
      </c>
      <c r="L94" s="1">
        <f t="shared" si="42"/>
        <v>150</v>
      </c>
      <c r="M94" s="1">
        <f t="shared" si="42"/>
        <v>150</v>
      </c>
      <c r="N94" s="1">
        <f t="shared" si="42"/>
        <v>150</v>
      </c>
      <c r="O94" s="10">
        <f t="shared" si="31"/>
        <v>450</v>
      </c>
    </row>
    <row r="95" spans="1:15" s="5" customFormat="1" ht="87.75" customHeight="1">
      <c r="A95" s="43"/>
      <c r="B95" s="38"/>
      <c r="C95" s="3" t="s">
        <v>18</v>
      </c>
      <c r="D95" s="9"/>
      <c r="E95" s="9"/>
      <c r="F95" s="9"/>
      <c r="G95" s="9"/>
      <c r="H95" s="9"/>
      <c r="I95" s="1"/>
      <c r="J95" s="1"/>
      <c r="K95" s="1"/>
      <c r="L95" s="1"/>
      <c r="M95" s="1"/>
      <c r="N95" s="1"/>
      <c r="O95" s="10">
        <f t="shared" si="31"/>
        <v>0</v>
      </c>
    </row>
    <row r="96" spans="1:15" s="5" customFormat="1" ht="87.75" customHeight="1">
      <c r="A96" s="43"/>
      <c r="B96" s="38"/>
      <c r="C96" s="3" t="s">
        <v>19</v>
      </c>
      <c r="D96" s="13">
        <v>806</v>
      </c>
      <c r="E96" s="9"/>
      <c r="F96" s="9"/>
      <c r="G96" s="9"/>
      <c r="H96" s="9"/>
      <c r="I96" s="1">
        <v>0</v>
      </c>
      <c r="J96" s="1">
        <v>0</v>
      </c>
      <c r="K96" s="1">
        <v>0</v>
      </c>
      <c r="L96" s="1">
        <v>120</v>
      </c>
      <c r="M96" s="1">
        <v>120</v>
      </c>
      <c r="N96" s="1">
        <v>120</v>
      </c>
      <c r="O96" s="10">
        <f t="shared" si="31"/>
        <v>360</v>
      </c>
    </row>
    <row r="97" spans="1:15" s="5" customFormat="1" ht="87.75" customHeight="1">
      <c r="A97" s="43"/>
      <c r="B97" s="38"/>
      <c r="C97" s="3" t="s">
        <v>20</v>
      </c>
      <c r="D97" s="13">
        <v>806</v>
      </c>
      <c r="E97" s="9"/>
      <c r="F97" s="9"/>
      <c r="G97" s="9"/>
      <c r="H97" s="9"/>
      <c r="I97" s="1">
        <v>0</v>
      </c>
      <c r="J97" s="1">
        <v>0</v>
      </c>
      <c r="K97" s="1">
        <v>0</v>
      </c>
      <c r="L97" s="1">
        <f>L96/4</f>
        <v>30</v>
      </c>
      <c r="M97" s="1">
        <f t="shared" ref="M97:N97" si="43">M96/4</f>
        <v>30</v>
      </c>
      <c r="N97" s="1">
        <f t="shared" si="43"/>
        <v>30</v>
      </c>
      <c r="O97" s="10">
        <f t="shared" si="31"/>
        <v>90</v>
      </c>
    </row>
  </sheetData>
  <mergeCells count="42">
    <mergeCell ref="A62:A65"/>
    <mergeCell ref="A54:A57"/>
    <mergeCell ref="A78:A81"/>
    <mergeCell ref="B62:B65"/>
    <mergeCell ref="B66:B69"/>
    <mergeCell ref="B54:B57"/>
    <mergeCell ref="A66:A69"/>
    <mergeCell ref="A58:A61"/>
    <mergeCell ref="B58:B61"/>
    <mergeCell ref="A12:A15"/>
    <mergeCell ref="B12:B15"/>
    <mergeCell ref="A6:N6"/>
    <mergeCell ref="A9:A10"/>
    <mergeCell ref="A16:A24"/>
    <mergeCell ref="B9:B10"/>
    <mergeCell ref="C9:C10"/>
    <mergeCell ref="D9:H9"/>
    <mergeCell ref="I9:N9"/>
    <mergeCell ref="A7:N7"/>
    <mergeCell ref="B16:B24"/>
    <mergeCell ref="A90:A97"/>
    <mergeCell ref="B70:B73"/>
    <mergeCell ref="B74:B77"/>
    <mergeCell ref="A82:A85"/>
    <mergeCell ref="A86:A89"/>
    <mergeCell ref="A70:A73"/>
    <mergeCell ref="A74:A77"/>
    <mergeCell ref="B90:B93"/>
    <mergeCell ref="B94:B97"/>
    <mergeCell ref="B78:B81"/>
    <mergeCell ref="B82:B85"/>
    <mergeCell ref="B86:B89"/>
    <mergeCell ref="B37:B40"/>
    <mergeCell ref="A41:A53"/>
    <mergeCell ref="B41:B53"/>
    <mergeCell ref="A25:A28"/>
    <mergeCell ref="A29:A32"/>
    <mergeCell ref="A33:A36"/>
    <mergeCell ref="B25:B28"/>
    <mergeCell ref="B29:B32"/>
    <mergeCell ref="B33:B36"/>
    <mergeCell ref="A37:A40"/>
  </mergeCells>
  <pageMargins left="0.91" right="0.51" top="1.1811023622047245" bottom="0.59055118110236227" header="0.94488188976377963" footer="0.31496062992125984"/>
  <pageSetup paperSize="9" scale="60" firstPageNumber="75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9"/>
  <sheetViews>
    <sheetView tabSelected="1" view="pageLayout" topLeftCell="A24" zoomScaleNormal="100" workbookViewId="0">
      <selection activeCell="F34" sqref="F34"/>
    </sheetView>
  </sheetViews>
  <sheetFormatPr defaultRowHeight="18.75"/>
  <cols>
    <col min="1" max="1" width="16.75" style="4" customWidth="1"/>
    <col min="2" max="2" width="34" style="4" customWidth="1"/>
    <col min="3" max="3" width="19.625" style="4" customWidth="1"/>
    <col min="4" max="4" width="14.75" style="4" customWidth="1"/>
    <col min="5" max="5" width="14.375" style="4" customWidth="1"/>
    <col min="6" max="6" width="13.625" style="4" customWidth="1"/>
    <col min="7" max="7" width="15.125" style="4" customWidth="1"/>
    <col min="8" max="8" width="15" style="4" customWidth="1"/>
    <col min="9" max="9" width="12.125" style="4" customWidth="1"/>
    <col min="10" max="10" width="15.75" style="4" customWidth="1"/>
    <col min="11" max="16384" width="9" style="4"/>
  </cols>
  <sheetData>
    <row r="1" spans="1:10" ht="22.5">
      <c r="A1" s="15"/>
      <c r="B1" s="15"/>
      <c r="C1" s="15"/>
      <c r="D1" s="15"/>
      <c r="E1" s="15"/>
      <c r="F1" s="15"/>
      <c r="G1" s="15"/>
      <c r="H1" s="15"/>
      <c r="I1" s="16" t="s">
        <v>68</v>
      </c>
    </row>
    <row r="2" spans="1:10" ht="22.5">
      <c r="A2" s="15"/>
      <c r="B2" s="15"/>
      <c r="C2" s="15"/>
      <c r="D2" s="15"/>
      <c r="E2" s="15"/>
      <c r="F2" s="15"/>
      <c r="G2" s="15"/>
      <c r="H2" s="15"/>
      <c r="I2" s="16" t="s">
        <v>66</v>
      </c>
    </row>
    <row r="3" spans="1:10" ht="22.5">
      <c r="A3" s="15"/>
      <c r="B3" s="15"/>
      <c r="C3" s="15"/>
      <c r="D3" s="15"/>
      <c r="E3" s="15"/>
      <c r="F3" s="15"/>
      <c r="G3" s="15"/>
      <c r="H3" s="15"/>
      <c r="I3" s="16" t="s">
        <v>64</v>
      </c>
    </row>
    <row r="4" spans="1:10" ht="22.5">
      <c r="A4" s="15"/>
      <c r="B4" s="15"/>
      <c r="C4" s="15"/>
      <c r="D4" s="15"/>
      <c r="E4" s="15"/>
      <c r="F4" s="15"/>
      <c r="G4" s="15"/>
      <c r="H4" s="15"/>
      <c r="I4" s="16" t="s">
        <v>33</v>
      </c>
    </row>
    <row r="5" spans="1:10" ht="22.5">
      <c r="A5" s="15"/>
      <c r="B5" s="15"/>
      <c r="C5" s="15"/>
      <c r="D5" s="15"/>
      <c r="E5" s="15"/>
      <c r="F5" s="15"/>
      <c r="G5" s="15"/>
      <c r="H5" s="15"/>
      <c r="I5" s="15"/>
    </row>
    <row r="6" spans="1:10" ht="21.75">
      <c r="A6" s="59" t="s">
        <v>0</v>
      </c>
      <c r="B6" s="59"/>
      <c r="C6" s="59"/>
      <c r="D6" s="59"/>
      <c r="E6" s="59"/>
      <c r="F6" s="59"/>
      <c r="G6" s="59"/>
      <c r="H6" s="59"/>
      <c r="I6" s="59"/>
    </row>
    <row r="7" spans="1:10" ht="44.25" customHeight="1">
      <c r="A7" s="60" t="s">
        <v>65</v>
      </c>
      <c r="B7" s="60"/>
      <c r="C7" s="60"/>
      <c r="D7" s="60"/>
      <c r="E7" s="60"/>
      <c r="F7" s="60"/>
      <c r="G7" s="60"/>
      <c r="H7" s="60"/>
      <c r="I7" s="60"/>
    </row>
    <row r="9" spans="1:10" s="14" customFormat="1" ht="15.75">
      <c r="A9" s="50" t="s">
        <v>1</v>
      </c>
      <c r="B9" s="43" t="s">
        <v>29</v>
      </c>
      <c r="C9" s="43" t="s">
        <v>41</v>
      </c>
      <c r="D9" s="51" t="s">
        <v>30</v>
      </c>
      <c r="E9" s="51"/>
      <c r="F9" s="51"/>
      <c r="G9" s="51"/>
      <c r="H9" s="51"/>
      <c r="I9" s="51"/>
    </row>
    <row r="10" spans="1:10" s="14" customFormat="1" ht="94.5" customHeight="1">
      <c r="A10" s="50"/>
      <c r="B10" s="43"/>
      <c r="C10" s="43"/>
      <c r="D10" s="6" t="s">
        <v>10</v>
      </c>
      <c r="E10" s="13" t="s">
        <v>11</v>
      </c>
      <c r="F10" s="13" t="s">
        <v>12</v>
      </c>
      <c r="G10" s="13" t="s">
        <v>13</v>
      </c>
      <c r="H10" s="13" t="s">
        <v>14</v>
      </c>
      <c r="I10" s="13" t="s">
        <v>15</v>
      </c>
    </row>
    <row r="11" spans="1:10" s="14" customFormat="1" ht="15.7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</row>
    <row r="12" spans="1:10" s="5" customFormat="1" ht="15.75" customHeight="1">
      <c r="A12" s="42" t="s">
        <v>2</v>
      </c>
      <c r="B12" s="38" t="s">
        <v>42</v>
      </c>
      <c r="C12" s="3" t="s">
        <v>22</v>
      </c>
      <c r="D12" s="1">
        <f t="shared" ref="D12:I12" si="0">D14+D15+D16+D17</f>
        <v>215526.71</v>
      </c>
      <c r="E12" s="1">
        <f t="shared" si="0"/>
        <v>101235.955</v>
      </c>
      <c r="F12" s="1">
        <f t="shared" si="0"/>
        <v>85612.260999999999</v>
      </c>
      <c r="G12" s="1">
        <f t="shared" si="0"/>
        <v>75265</v>
      </c>
      <c r="H12" s="1">
        <f t="shared" si="0"/>
        <v>63315.400000000009</v>
      </c>
      <c r="I12" s="1">
        <f t="shared" si="0"/>
        <v>34979.9</v>
      </c>
      <c r="J12" s="10">
        <f>SUM(D12:I12)</f>
        <v>575935.22600000002</v>
      </c>
    </row>
    <row r="13" spans="1:10" s="5" customFormat="1" ht="15.75">
      <c r="A13" s="42"/>
      <c r="B13" s="38"/>
      <c r="C13" s="3" t="s">
        <v>18</v>
      </c>
      <c r="D13" s="1"/>
      <c r="E13" s="1"/>
      <c r="F13" s="1"/>
      <c r="G13" s="1"/>
      <c r="H13" s="1"/>
      <c r="I13" s="1"/>
      <c r="J13" s="10">
        <f t="shared" ref="J13:J76" si="1">SUM(D13:I13)</f>
        <v>0</v>
      </c>
    </row>
    <row r="14" spans="1:10" s="5" customFormat="1" ht="15.75">
      <c r="A14" s="42"/>
      <c r="B14" s="38"/>
      <c r="C14" s="3" t="s">
        <v>19</v>
      </c>
      <c r="D14" s="1">
        <f t="shared" ref="D14:I17" si="2">D20+D50+D98</f>
        <v>169060.26</v>
      </c>
      <c r="E14" s="1">
        <f t="shared" si="2"/>
        <v>90991.782999999996</v>
      </c>
      <c r="F14" s="1">
        <f t="shared" si="2"/>
        <v>53658.97</v>
      </c>
      <c r="G14" s="1">
        <f t="shared" si="2"/>
        <v>61957.760000000002</v>
      </c>
      <c r="H14" s="1">
        <f t="shared" si="2"/>
        <v>51801.4</v>
      </c>
      <c r="I14" s="1">
        <f t="shared" si="2"/>
        <v>26256</v>
      </c>
      <c r="J14" s="10">
        <f t="shared" si="1"/>
        <v>453726.17300000007</v>
      </c>
    </row>
    <row r="15" spans="1:10" s="5" customFormat="1" ht="31.5">
      <c r="A15" s="42"/>
      <c r="B15" s="38"/>
      <c r="C15" s="3" t="s">
        <v>20</v>
      </c>
      <c r="D15" s="1">
        <f t="shared" si="2"/>
        <v>41590.43</v>
      </c>
      <c r="E15" s="1">
        <f t="shared" si="2"/>
        <v>7909.0529999999999</v>
      </c>
      <c r="F15" s="1">
        <f t="shared" si="2"/>
        <v>27690.2</v>
      </c>
      <c r="G15" s="1">
        <f>G21+G51+G99</f>
        <v>8954.6</v>
      </c>
      <c r="H15" s="1">
        <f t="shared" si="2"/>
        <v>8217.4</v>
      </c>
      <c r="I15" s="1">
        <f t="shared" si="2"/>
        <v>5910.4</v>
      </c>
      <c r="J15" s="10">
        <f t="shared" si="1"/>
        <v>100272.083</v>
      </c>
    </row>
    <row r="16" spans="1:10" s="5" customFormat="1" ht="15.75">
      <c r="A16" s="42"/>
      <c r="B16" s="38"/>
      <c r="C16" s="3" t="s">
        <v>31</v>
      </c>
      <c r="D16" s="1">
        <f t="shared" si="2"/>
        <v>690.12</v>
      </c>
      <c r="E16" s="1">
        <f t="shared" si="2"/>
        <v>1370.019</v>
      </c>
      <c r="F16" s="1">
        <f t="shared" si="2"/>
        <v>963.19100000000003</v>
      </c>
      <c r="G16" s="1">
        <f t="shared" si="2"/>
        <v>757.7399999999999</v>
      </c>
      <c r="H16" s="1">
        <f t="shared" si="2"/>
        <v>662.30000000000007</v>
      </c>
      <c r="I16" s="1">
        <f t="shared" si="2"/>
        <v>400</v>
      </c>
      <c r="J16" s="10">
        <f t="shared" si="1"/>
        <v>4843.37</v>
      </c>
    </row>
    <row r="17" spans="1:10" s="5" customFormat="1" ht="31.5">
      <c r="A17" s="42"/>
      <c r="B17" s="38"/>
      <c r="C17" s="3" t="s">
        <v>32</v>
      </c>
      <c r="D17" s="1">
        <f t="shared" si="2"/>
        <v>4185.8999999999996</v>
      </c>
      <c r="E17" s="1">
        <f t="shared" si="2"/>
        <v>965.1</v>
      </c>
      <c r="F17" s="1">
        <f t="shared" si="2"/>
        <v>3299.9</v>
      </c>
      <c r="G17" s="1">
        <f t="shared" si="2"/>
        <v>3594.9</v>
      </c>
      <c r="H17" s="1">
        <f t="shared" si="2"/>
        <v>2634.3</v>
      </c>
      <c r="I17" s="1">
        <f t="shared" si="2"/>
        <v>2413.5</v>
      </c>
      <c r="J17" s="10">
        <f t="shared" si="1"/>
        <v>17093.599999999999</v>
      </c>
    </row>
    <row r="18" spans="1:10" s="5" customFormat="1" ht="15.75" customHeight="1">
      <c r="A18" s="58" t="s">
        <v>23</v>
      </c>
      <c r="B18" s="44" t="s">
        <v>43</v>
      </c>
      <c r="C18" s="17" t="s">
        <v>22</v>
      </c>
      <c r="D18" s="18">
        <f t="shared" ref="D18:I18" si="3">D20+D21+D22+D23</f>
        <v>18417.499999999996</v>
      </c>
      <c r="E18" s="18">
        <f t="shared" si="3"/>
        <v>42120.899999999994</v>
      </c>
      <c r="F18" s="18">
        <f t="shared" si="3"/>
        <v>33131.199999999997</v>
      </c>
      <c r="G18" s="18">
        <f t="shared" si="3"/>
        <v>21632.500000000004</v>
      </c>
      <c r="H18" s="18">
        <f t="shared" si="3"/>
        <v>16303.900000000001</v>
      </c>
      <c r="I18" s="18">
        <f t="shared" si="3"/>
        <v>12979.9</v>
      </c>
      <c r="J18" s="19">
        <f t="shared" si="1"/>
        <v>144585.9</v>
      </c>
    </row>
    <row r="19" spans="1:10" s="5" customFormat="1" ht="15.75">
      <c r="A19" s="58"/>
      <c r="B19" s="44"/>
      <c r="C19" s="17" t="s">
        <v>18</v>
      </c>
      <c r="D19" s="18"/>
      <c r="E19" s="18"/>
      <c r="F19" s="18"/>
      <c r="G19" s="18"/>
      <c r="H19" s="18"/>
      <c r="I19" s="18"/>
      <c r="J19" s="19">
        <f t="shared" si="1"/>
        <v>0</v>
      </c>
    </row>
    <row r="20" spans="1:10" s="5" customFormat="1" ht="15.75">
      <c r="A20" s="58"/>
      <c r="B20" s="44"/>
      <c r="C20" s="17" t="s">
        <v>19</v>
      </c>
      <c r="D20" s="18">
        <f t="shared" ref="D20:D22" si="4">D26+D32+D38+D44</f>
        <v>8916.14</v>
      </c>
      <c r="E20" s="18">
        <f t="shared" ref="E20:F23" si="5">E26+E32+E38+E44</f>
        <v>36489.199999999997</v>
      </c>
      <c r="F20" s="18">
        <f t="shared" si="5"/>
        <v>22019</v>
      </c>
      <c r="G20" s="18">
        <f t="shared" ref="G20:I20" si="6">G26+G32+G38+G44</f>
        <v>10883.6</v>
      </c>
      <c r="H20" s="18">
        <f t="shared" si="6"/>
        <v>7282</v>
      </c>
      <c r="I20" s="18">
        <f t="shared" si="6"/>
        <v>6498</v>
      </c>
      <c r="J20" s="19">
        <f t="shared" si="1"/>
        <v>92087.94</v>
      </c>
    </row>
    <row r="21" spans="1:10" s="5" customFormat="1" ht="31.5">
      <c r="A21" s="58"/>
      <c r="B21" s="44"/>
      <c r="C21" s="17" t="s">
        <v>20</v>
      </c>
      <c r="D21" s="18">
        <f t="shared" si="4"/>
        <v>6772.46</v>
      </c>
      <c r="E21" s="18">
        <f t="shared" si="5"/>
        <v>4728.8999999999996</v>
      </c>
      <c r="F21" s="18">
        <f t="shared" si="5"/>
        <v>7975.7</v>
      </c>
      <c r="G21" s="18">
        <f>G27+G33+G39+G45</f>
        <v>7592.6</v>
      </c>
      <c r="H21" s="18">
        <f t="shared" ref="H21:I21" si="7">H27+H33+H39+H45</f>
        <v>6855.4</v>
      </c>
      <c r="I21" s="18">
        <f t="shared" si="7"/>
        <v>4548.3999999999996</v>
      </c>
      <c r="J21" s="19">
        <f t="shared" si="1"/>
        <v>38473.460000000006</v>
      </c>
    </row>
    <row r="22" spans="1:10" s="5" customFormat="1" ht="15.75">
      <c r="A22" s="58"/>
      <c r="B22" s="44"/>
      <c r="C22" s="17" t="s">
        <v>31</v>
      </c>
      <c r="D22" s="18">
        <f t="shared" si="4"/>
        <v>138.96</v>
      </c>
      <c r="E22" s="18">
        <f t="shared" si="5"/>
        <v>378.7</v>
      </c>
      <c r="F22" s="18">
        <f t="shared" si="5"/>
        <v>277.60000000000002</v>
      </c>
      <c r="G22" s="18">
        <f t="shared" ref="G22:I22" si="8">G28+G34+G40+G46</f>
        <v>142.4</v>
      </c>
      <c r="H22" s="18">
        <f t="shared" si="8"/>
        <v>113.2</v>
      </c>
      <c r="I22" s="18">
        <f t="shared" si="8"/>
        <v>101</v>
      </c>
      <c r="J22" s="19">
        <f t="shared" si="1"/>
        <v>1151.8599999999999</v>
      </c>
    </row>
    <row r="23" spans="1:10" s="5" customFormat="1" ht="31.5">
      <c r="A23" s="58"/>
      <c r="B23" s="44"/>
      <c r="C23" s="17" t="s">
        <v>32</v>
      </c>
      <c r="D23" s="18">
        <f t="shared" ref="D23:I23" si="9">D29+D35+D41+D47</f>
        <v>2589.94</v>
      </c>
      <c r="E23" s="18">
        <f t="shared" si="5"/>
        <v>524.1</v>
      </c>
      <c r="F23" s="18">
        <f t="shared" si="5"/>
        <v>2858.9</v>
      </c>
      <c r="G23" s="18">
        <f t="shared" si="9"/>
        <v>3013.9</v>
      </c>
      <c r="H23" s="18">
        <f t="shared" si="9"/>
        <v>2053.3000000000002</v>
      </c>
      <c r="I23" s="18">
        <f t="shared" si="9"/>
        <v>1832.5</v>
      </c>
      <c r="J23" s="19">
        <f t="shared" si="1"/>
        <v>12872.64</v>
      </c>
    </row>
    <row r="24" spans="1:10" s="5" customFormat="1" ht="15.75" customHeight="1">
      <c r="A24" s="47" t="s">
        <v>24</v>
      </c>
      <c r="B24" s="44" t="s">
        <v>59</v>
      </c>
      <c r="C24" s="17" t="s">
        <v>22</v>
      </c>
      <c r="D24" s="20">
        <f>D26+D27+D29+D28</f>
        <v>6461.5</v>
      </c>
      <c r="E24" s="20">
        <f t="shared" ref="E24:I24" si="10">E26+E27+E29+E28</f>
        <v>3140.9</v>
      </c>
      <c r="F24" s="20">
        <f t="shared" si="10"/>
        <v>17131.2</v>
      </c>
      <c r="G24" s="20">
        <f t="shared" si="10"/>
        <v>15480.4</v>
      </c>
      <c r="H24" s="20">
        <f t="shared" si="10"/>
        <v>12303.900000000001</v>
      </c>
      <c r="I24" s="20">
        <f t="shared" si="10"/>
        <v>10979.9</v>
      </c>
      <c r="J24" s="19">
        <f t="shared" si="1"/>
        <v>65497.8</v>
      </c>
    </row>
    <row r="25" spans="1:10" s="5" customFormat="1" ht="15.75">
      <c r="A25" s="47"/>
      <c r="B25" s="44"/>
      <c r="C25" s="17" t="s">
        <v>18</v>
      </c>
      <c r="D25" s="20"/>
      <c r="E25" s="20"/>
      <c r="F25" s="20"/>
      <c r="G25" s="20"/>
      <c r="H25" s="20"/>
      <c r="I25" s="20"/>
      <c r="J25" s="19">
        <f t="shared" si="1"/>
        <v>0</v>
      </c>
    </row>
    <row r="26" spans="1:10" s="5" customFormat="1" ht="15.75">
      <c r="A26" s="47"/>
      <c r="B26" s="44"/>
      <c r="C26" s="17" t="s">
        <v>19</v>
      </c>
      <c r="D26" s="20">
        <v>3824.3</v>
      </c>
      <c r="E26" s="20">
        <v>1859</v>
      </c>
      <c r="F26" s="20">
        <v>10139</v>
      </c>
      <c r="G26" s="20">
        <v>9162</v>
      </c>
      <c r="H26" s="20">
        <v>7282</v>
      </c>
      <c r="I26" s="20">
        <v>6498</v>
      </c>
      <c r="J26" s="19">
        <f t="shared" si="1"/>
        <v>38764.300000000003</v>
      </c>
    </row>
    <row r="27" spans="1:10" s="5" customFormat="1" ht="31.5">
      <c r="A27" s="47"/>
      <c r="B27" s="44"/>
      <c r="C27" s="17" t="s">
        <v>20</v>
      </c>
      <c r="D27" s="20">
        <v>1499.5</v>
      </c>
      <c r="E27" s="20">
        <v>728.9</v>
      </c>
      <c r="F27" s="20">
        <v>3975.7</v>
      </c>
      <c r="G27" s="20">
        <v>3592.6</v>
      </c>
      <c r="H27" s="20">
        <v>2855.4</v>
      </c>
      <c r="I27" s="20">
        <v>2548.4</v>
      </c>
      <c r="J27" s="19">
        <f t="shared" si="1"/>
        <v>15200.5</v>
      </c>
    </row>
    <row r="28" spans="1:10" s="5" customFormat="1" ht="15.75">
      <c r="A28" s="47"/>
      <c r="B28" s="44"/>
      <c r="C28" s="17" t="s">
        <v>31</v>
      </c>
      <c r="D28" s="20">
        <v>59.4</v>
      </c>
      <c r="E28" s="20">
        <v>28.9</v>
      </c>
      <c r="F28" s="20">
        <v>157.6</v>
      </c>
      <c r="G28" s="20">
        <v>142.4</v>
      </c>
      <c r="H28" s="20">
        <v>113.2</v>
      </c>
      <c r="I28" s="20">
        <v>101</v>
      </c>
      <c r="J28" s="19">
        <f t="shared" si="1"/>
        <v>602.5</v>
      </c>
    </row>
    <row r="29" spans="1:10" s="5" customFormat="1" ht="31.5">
      <c r="A29" s="47"/>
      <c r="B29" s="44"/>
      <c r="C29" s="17" t="s">
        <v>32</v>
      </c>
      <c r="D29" s="20">
        <v>1078.3</v>
      </c>
      <c r="E29" s="20">
        <v>524.1</v>
      </c>
      <c r="F29" s="20">
        <v>2858.9</v>
      </c>
      <c r="G29" s="20">
        <v>2583.4</v>
      </c>
      <c r="H29" s="20">
        <v>2053.3000000000002</v>
      </c>
      <c r="I29" s="20">
        <v>1832.5</v>
      </c>
      <c r="J29" s="19">
        <f t="shared" si="1"/>
        <v>10930.5</v>
      </c>
    </row>
    <row r="30" spans="1:10" s="5" customFormat="1" ht="15.75" customHeight="1">
      <c r="A30" s="47" t="s">
        <v>25</v>
      </c>
      <c r="B30" s="61" t="s">
        <v>45</v>
      </c>
      <c r="C30" s="17" t="s">
        <v>22</v>
      </c>
      <c r="D30" s="20">
        <f>D32+D33+D35+D34</f>
        <v>7956.0000000000009</v>
      </c>
      <c r="E30" s="18"/>
      <c r="F30" s="18"/>
      <c r="G30" s="18">
        <v>2152.08</v>
      </c>
      <c r="H30" s="18"/>
      <c r="I30" s="18"/>
      <c r="J30" s="19">
        <f t="shared" si="1"/>
        <v>10108.080000000002</v>
      </c>
    </row>
    <row r="31" spans="1:10" s="5" customFormat="1" ht="15.75">
      <c r="A31" s="47"/>
      <c r="B31" s="62"/>
      <c r="C31" s="17" t="s">
        <v>18</v>
      </c>
      <c r="D31" s="18"/>
      <c r="E31" s="18"/>
      <c r="F31" s="18"/>
      <c r="G31" s="18"/>
      <c r="H31" s="18"/>
      <c r="I31" s="18"/>
      <c r="J31" s="19">
        <f t="shared" si="1"/>
        <v>0</v>
      </c>
    </row>
    <row r="32" spans="1:10" s="5" customFormat="1" ht="15.75">
      <c r="A32" s="47"/>
      <c r="B32" s="62"/>
      <c r="C32" s="17" t="s">
        <v>19</v>
      </c>
      <c r="D32" s="18">
        <v>5091.84</v>
      </c>
      <c r="E32" s="18"/>
      <c r="F32" s="18"/>
      <c r="G32" s="18">
        <v>1721.6</v>
      </c>
      <c r="H32" s="18"/>
      <c r="I32" s="18"/>
      <c r="J32" s="19">
        <f t="shared" si="1"/>
        <v>6813.4400000000005</v>
      </c>
    </row>
    <row r="33" spans="1:10" s="5" customFormat="1" ht="31.5">
      <c r="A33" s="47"/>
      <c r="B33" s="62"/>
      <c r="C33" s="17" t="s">
        <v>20</v>
      </c>
      <c r="D33" s="18">
        <v>1272.96</v>
      </c>
      <c r="E33" s="18"/>
      <c r="F33" s="18"/>
      <c r="G33" s="18"/>
      <c r="H33" s="18"/>
      <c r="I33" s="18"/>
      <c r="J33" s="19">
        <f t="shared" si="1"/>
        <v>1272.96</v>
      </c>
    </row>
    <row r="34" spans="1:10" s="5" customFormat="1" ht="15.75">
      <c r="A34" s="47"/>
      <c r="B34" s="62"/>
      <c r="C34" s="17" t="s">
        <v>31</v>
      </c>
      <c r="D34" s="18">
        <v>79.56</v>
      </c>
      <c r="E34" s="18"/>
      <c r="F34" s="18"/>
      <c r="G34" s="18"/>
      <c r="H34" s="18"/>
      <c r="I34" s="18"/>
      <c r="J34" s="19">
        <f t="shared" si="1"/>
        <v>79.56</v>
      </c>
    </row>
    <row r="35" spans="1:10" s="5" customFormat="1" ht="31.5">
      <c r="A35" s="47"/>
      <c r="B35" s="63"/>
      <c r="C35" s="17" t="s">
        <v>32</v>
      </c>
      <c r="D35" s="18">
        <v>1511.64</v>
      </c>
      <c r="E35" s="18"/>
      <c r="F35" s="18"/>
      <c r="G35" s="18">
        <v>430.5</v>
      </c>
      <c r="H35" s="18"/>
      <c r="I35" s="18"/>
      <c r="J35" s="19">
        <f t="shared" si="1"/>
        <v>1942.14</v>
      </c>
    </row>
    <row r="36" spans="1:10" s="5" customFormat="1" ht="15.75" customHeight="1">
      <c r="A36" s="47" t="s">
        <v>26</v>
      </c>
      <c r="B36" s="44" t="s">
        <v>46</v>
      </c>
      <c r="C36" s="17" t="s">
        <v>22</v>
      </c>
      <c r="D36" s="18">
        <f t="shared" ref="D36:I36" si="11">D38+D39+D40+D41</f>
        <v>4000</v>
      </c>
      <c r="E36" s="18">
        <f t="shared" si="11"/>
        <v>4000</v>
      </c>
      <c r="F36" s="18">
        <f t="shared" si="11"/>
        <v>4000</v>
      </c>
      <c r="G36" s="18">
        <f t="shared" si="11"/>
        <v>4000</v>
      </c>
      <c r="H36" s="18">
        <f t="shared" si="11"/>
        <v>4000</v>
      </c>
      <c r="I36" s="18">
        <f t="shared" si="11"/>
        <v>2000</v>
      </c>
      <c r="J36" s="19">
        <f t="shared" si="1"/>
        <v>22000</v>
      </c>
    </row>
    <row r="37" spans="1:10" s="5" customFormat="1" ht="15.75">
      <c r="A37" s="47"/>
      <c r="B37" s="44"/>
      <c r="C37" s="17" t="s">
        <v>18</v>
      </c>
      <c r="D37" s="18"/>
      <c r="E37" s="18"/>
      <c r="F37" s="18"/>
      <c r="G37" s="18"/>
      <c r="H37" s="18"/>
      <c r="I37" s="18"/>
      <c r="J37" s="19">
        <f t="shared" si="1"/>
        <v>0</v>
      </c>
    </row>
    <row r="38" spans="1:10" s="5" customFormat="1" ht="15.75">
      <c r="A38" s="47"/>
      <c r="B38" s="44"/>
      <c r="C38" s="17" t="s">
        <v>19</v>
      </c>
      <c r="D38" s="18">
        <f>Лист1!I35</f>
        <v>0</v>
      </c>
      <c r="E38" s="18">
        <f>Лист1!J35</f>
        <v>0</v>
      </c>
      <c r="F38" s="18">
        <f>Лист1!K35</f>
        <v>0</v>
      </c>
      <c r="G38" s="18">
        <f>Лист1!L35</f>
        <v>0</v>
      </c>
      <c r="H38" s="18">
        <f>Лист1!M35</f>
        <v>0</v>
      </c>
      <c r="I38" s="18">
        <f>Лист1!N35</f>
        <v>0</v>
      </c>
      <c r="J38" s="19">
        <f t="shared" si="1"/>
        <v>0</v>
      </c>
    </row>
    <row r="39" spans="1:10" s="5" customFormat="1" ht="31.5">
      <c r="A39" s="47"/>
      <c r="B39" s="44"/>
      <c r="C39" s="17" t="s">
        <v>20</v>
      </c>
      <c r="D39" s="18">
        <v>4000</v>
      </c>
      <c r="E39" s="18">
        <v>4000</v>
      </c>
      <c r="F39" s="18">
        <v>4000</v>
      </c>
      <c r="G39" s="18">
        <v>4000</v>
      </c>
      <c r="H39" s="18">
        <v>4000</v>
      </c>
      <c r="I39" s="18">
        <v>2000</v>
      </c>
      <c r="J39" s="19">
        <f t="shared" si="1"/>
        <v>22000</v>
      </c>
    </row>
    <row r="40" spans="1:10" s="5" customFormat="1" ht="15.75">
      <c r="A40" s="47"/>
      <c r="B40" s="44"/>
      <c r="C40" s="17" t="s">
        <v>31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f t="shared" si="1"/>
        <v>0</v>
      </c>
    </row>
    <row r="41" spans="1:10" s="5" customFormat="1" ht="31.5">
      <c r="A41" s="47"/>
      <c r="B41" s="44"/>
      <c r="C41" s="17" t="s">
        <v>32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9">
        <f t="shared" si="1"/>
        <v>0</v>
      </c>
    </row>
    <row r="42" spans="1:10" s="5" customFormat="1" ht="15.75" customHeight="1">
      <c r="A42" s="47" t="s">
        <v>40</v>
      </c>
      <c r="B42" s="44" t="s">
        <v>60</v>
      </c>
      <c r="C42" s="17" t="s">
        <v>22</v>
      </c>
      <c r="D42" s="18">
        <f>D44+D45+D46+D47</f>
        <v>0</v>
      </c>
      <c r="E42" s="18">
        <f>E44+E45+E46+E47</f>
        <v>34980</v>
      </c>
      <c r="F42" s="18">
        <f>F44+F45+F46+F47</f>
        <v>12000</v>
      </c>
      <c r="G42" s="18">
        <f t="shared" ref="G42:I42" si="12">G44+G45+G46+G47</f>
        <v>0</v>
      </c>
      <c r="H42" s="18">
        <f t="shared" si="12"/>
        <v>0</v>
      </c>
      <c r="I42" s="18">
        <f t="shared" si="12"/>
        <v>0</v>
      </c>
      <c r="J42" s="19">
        <f>SUM(D42:I42)</f>
        <v>46980</v>
      </c>
    </row>
    <row r="43" spans="1:10" s="5" customFormat="1" ht="15.75">
      <c r="A43" s="47"/>
      <c r="B43" s="44"/>
      <c r="C43" s="17" t="s">
        <v>18</v>
      </c>
      <c r="D43" s="18"/>
      <c r="E43" s="18"/>
      <c r="F43" s="18"/>
      <c r="G43" s="18"/>
      <c r="H43" s="18"/>
      <c r="I43" s="18"/>
      <c r="J43" s="19">
        <f>SUM(D43:I43)</f>
        <v>0</v>
      </c>
    </row>
    <row r="44" spans="1:10" s="5" customFormat="1" ht="15.75">
      <c r="A44" s="47"/>
      <c r="B44" s="44"/>
      <c r="C44" s="17" t="s">
        <v>19</v>
      </c>
      <c r="D44" s="18"/>
      <c r="E44" s="18">
        <v>34630.199999999997</v>
      </c>
      <c r="F44" s="18">
        <v>11880</v>
      </c>
      <c r="G44" s="18"/>
      <c r="H44" s="18"/>
      <c r="I44" s="18"/>
      <c r="J44" s="19">
        <f>SUM(D44:I44)</f>
        <v>46510.2</v>
      </c>
    </row>
    <row r="45" spans="1:10" s="5" customFormat="1" ht="31.5">
      <c r="A45" s="47"/>
      <c r="B45" s="44"/>
      <c r="C45" s="17" t="s">
        <v>20</v>
      </c>
      <c r="D45" s="18"/>
      <c r="E45" s="18"/>
      <c r="F45" s="18"/>
      <c r="G45" s="18"/>
      <c r="H45" s="18"/>
      <c r="I45" s="18"/>
      <c r="J45" s="19">
        <f>SUM(D45:I45)</f>
        <v>0</v>
      </c>
    </row>
    <row r="46" spans="1:10" s="5" customFormat="1" ht="15.75">
      <c r="A46" s="47"/>
      <c r="B46" s="44"/>
      <c r="C46" s="17" t="s">
        <v>31</v>
      </c>
      <c r="D46" s="18"/>
      <c r="E46" s="18">
        <v>349.8</v>
      </c>
      <c r="F46" s="18">
        <v>120</v>
      </c>
      <c r="G46" s="18"/>
      <c r="H46" s="18"/>
      <c r="I46" s="18"/>
      <c r="J46" s="19">
        <f>SUM(D46:I46)</f>
        <v>469.8</v>
      </c>
    </row>
    <row r="47" spans="1:10" s="5" customFormat="1" ht="31.5">
      <c r="A47" s="47"/>
      <c r="B47" s="44"/>
      <c r="C47" s="17" t="s">
        <v>32</v>
      </c>
      <c r="D47" s="18">
        <v>0</v>
      </c>
      <c r="E47" s="18"/>
      <c r="F47" s="18">
        <v>0</v>
      </c>
      <c r="G47" s="18">
        <v>0</v>
      </c>
      <c r="H47" s="18">
        <v>0</v>
      </c>
      <c r="I47" s="18">
        <v>0</v>
      </c>
      <c r="J47" s="19">
        <f t="shared" si="1"/>
        <v>0</v>
      </c>
    </row>
    <row r="48" spans="1:10" s="5" customFormat="1" ht="15.75" customHeight="1">
      <c r="A48" s="58" t="s">
        <v>27</v>
      </c>
      <c r="B48" s="44" t="s">
        <v>48</v>
      </c>
      <c r="C48" s="17" t="s">
        <v>22</v>
      </c>
      <c r="D48" s="18">
        <f>D50+D51+D52+D53</f>
        <v>197109.21000000002</v>
      </c>
      <c r="E48" s="18">
        <f t="shared" ref="E48:I48" si="13">E50+E51+E52+E53</f>
        <v>59115.055</v>
      </c>
      <c r="F48" s="18">
        <f t="shared" si="13"/>
        <v>52481.061000000002</v>
      </c>
      <c r="G48" s="18">
        <f t="shared" si="13"/>
        <v>53432.5</v>
      </c>
      <c r="H48" s="18">
        <f t="shared" si="13"/>
        <v>46811.5</v>
      </c>
      <c r="I48" s="18">
        <f t="shared" si="13"/>
        <v>21800</v>
      </c>
      <c r="J48" s="19">
        <f t="shared" si="1"/>
        <v>430749.326</v>
      </c>
    </row>
    <row r="49" spans="1:10" s="5" customFormat="1" ht="15.75">
      <c r="A49" s="58"/>
      <c r="B49" s="44"/>
      <c r="C49" s="17" t="s">
        <v>18</v>
      </c>
      <c r="D49" s="18"/>
      <c r="E49" s="18"/>
      <c r="F49" s="18"/>
      <c r="G49" s="18"/>
      <c r="H49" s="18"/>
      <c r="I49" s="18"/>
      <c r="J49" s="19">
        <f t="shared" si="1"/>
        <v>0</v>
      </c>
    </row>
    <row r="50" spans="1:10" s="5" customFormat="1" ht="15.75">
      <c r="A50" s="58"/>
      <c r="B50" s="44"/>
      <c r="C50" s="17" t="s">
        <v>19</v>
      </c>
      <c r="D50" s="18">
        <f>D56+D62+D86+D92</f>
        <v>160144.12000000002</v>
      </c>
      <c r="E50" s="18">
        <f t="shared" ref="D50:I52" si="14">E56+E62+E86+E92</f>
        <v>54502.582999999999</v>
      </c>
      <c r="F50" s="18">
        <f t="shared" si="14"/>
        <v>31639.97</v>
      </c>
      <c r="G50" s="18">
        <f t="shared" ref="G50:I50" si="15">G56+G62+G86+G92</f>
        <v>51026.16</v>
      </c>
      <c r="H50" s="18">
        <f t="shared" si="15"/>
        <v>44471.4</v>
      </c>
      <c r="I50" s="18">
        <f t="shared" si="15"/>
        <v>19710</v>
      </c>
      <c r="J50" s="19">
        <f t="shared" si="1"/>
        <v>361494.23300000007</v>
      </c>
    </row>
    <row r="51" spans="1:10" s="5" customFormat="1" ht="31.5">
      <c r="A51" s="58"/>
      <c r="B51" s="44"/>
      <c r="C51" s="17" t="s">
        <v>20</v>
      </c>
      <c r="D51" s="18">
        <f t="shared" si="14"/>
        <v>34817.97</v>
      </c>
      <c r="E51" s="18">
        <f t="shared" si="14"/>
        <v>3180.1530000000002</v>
      </c>
      <c r="F51" s="18">
        <f t="shared" si="14"/>
        <v>19714.5</v>
      </c>
      <c r="G51" s="18">
        <f t="shared" ref="G51:I51" si="16">G57+G63+G87+G93</f>
        <v>1350</v>
      </c>
      <c r="H51" s="18">
        <f t="shared" si="16"/>
        <v>1350</v>
      </c>
      <c r="I51" s="18">
        <f t="shared" si="16"/>
        <v>1350</v>
      </c>
      <c r="J51" s="19">
        <f t="shared" si="1"/>
        <v>61762.623</v>
      </c>
    </row>
    <row r="52" spans="1:10" s="5" customFormat="1" ht="15.75">
      <c r="A52" s="58"/>
      <c r="B52" s="44"/>
      <c r="C52" s="17" t="s">
        <v>31</v>
      </c>
      <c r="D52" s="18">
        <f t="shared" si="14"/>
        <v>551.16</v>
      </c>
      <c r="E52" s="18">
        <f t="shared" si="14"/>
        <v>991.31899999999996</v>
      </c>
      <c r="F52" s="18">
        <f t="shared" si="14"/>
        <v>685.59100000000001</v>
      </c>
      <c r="G52" s="18">
        <f t="shared" si="14"/>
        <v>615.33999999999992</v>
      </c>
      <c r="H52" s="18">
        <f t="shared" si="14"/>
        <v>549.1</v>
      </c>
      <c r="I52" s="18">
        <f t="shared" si="14"/>
        <v>299</v>
      </c>
      <c r="J52" s="19">
        <f t="shared" si="1"/>
        <v>3691.5099999999998</v>
      </c>
    </row>
    <row r="53" spans="1:10" s="5" customFormat="1" ht="31.5">
      <c r="A53" s="58"/>
      <c r="B53" s="44"/>
      <c r="C53" s="17" t="s">
        <v>32</v>
      </c>
      <c r="D53" s="18">
        <f t="shared" ref="D53:I53" si="17">D59+D65+D89+D95</f>
        <v>1595.96</v>
      </c>
      <c r="E53" s="18">
        <f t="shared" si="17"/>
        <v>441</v>
      </c>
      <c r="F53" s="18">
        <f t="shared" si="17"/>
        <v>441</v>
      </c>
      <c r="G53" s="18">
        <f t="shared" si="17"/>
        <v>441</v>
      </c>
      <c r="H53" s="18">
        <f t="shared" si="17"/>
        <v>441</v>
      </c>
      <c r="I53" s="18">
        <f t="shared" si="17"/>
        <v>441</v>
      </c>
      <c r="J53" s="19">
        <f t="shared" si="1"/>
        <v>3800.96</v>
      </c>
    </row>
    <row r="54" spans="1:10" s="5" customFormat="1" ht="15.75" customHeight="1">
      <c r="A54" s="47" t="s">
        <v>28</v>
      </c>
      <c r="B54" s="44" t="s">
        <v>49</v>
      </c>
      <c r="C54" s="17" t="s">
        <v>22</v>
      </c>
      <c r="D54" s="18">
        <f>D56+D57+D58+D59</f>
        <v>5347.66</v>
      </c>
      <c r="E54" s="18">
        <f t="shared" ref="E54:I54" si="18">E56+E57+E58+E59</f>
        <v>1800</v>
      </c>
      <c r="F54" s="18">
        <f t="shared" si="18"/>
        <v>1800</v>
      </c>
      <c r="G54" s="18">
        <f t="shared" si="18"/>
        <v>1800</v>
      </c>
      <c r="H54" s="18">
        <f t="shared" si="18"/>
        <v>1800</v>
      </c>
      <c r="I54" s="18">
        <f t="shared" si="18"/>
        <v>1800</v>
      </c>
      <c r="J54" s="19">
        <f t="shared" si="1"/>
        <v>14347.66</v>
      </c>
    </row>
    <row r="55" spans="1:10" s="5" customFormat="1" ht="15.75">
      <c r="A55" s="47"/>
      <c r="B55" s="44"/>
      <c r="C55" s="17" t="s">
        <v>18</v>
      </c>
      <c r="D55" s="18"/>
      <c r="E55" s="18"/>
      <c r="F55" s="18"/>
      <c r="G55" s="18"/>
      <c r="H55" s="18"/>
      <c r="I55" s="18"/>
      <c r="J55" s="19">
        <f t="shared" si="1"/>
        <v>0</v>
      </c>
    </row>
    <row r="56" spans="1:10" s="5" customFormat="1" ht="15.75">
      <c r="A56" s="47"/>
      <c r="B56" s="44"/>
      <c r="C56" s="17" t="s">
        <v>19</v>
      </c>
      <c r="D56" s="18">
        <f>Лист1!I56</f>
        <v>3393.1</v>
      </c>
      <c r="E56" s="18">
        <f>Лист1!J56</f>
        <v>900</v>
      </c>
      <c r="F56" s="18">
        <f>Лист1!K56</f>
        <v>900</v>
      </c>
      <c r="G56" s="18">
        <f>Лист1!L56</f>
        <v>900</v>
      </c>
      <c r="H56" s="18">
        <f>Лист1!M56</f>
        <v>900</v>
      </c>
      <c r="I56" s="18">
        <f>Лист1!N56</f>
        <v>900</v>
      </c>
      <c r="J56" s="19">
        <f t="shared" si="1"/>
        <v>7893.1</v>
      </c>
    </row>
    <row r="57" spans="1:10" s="5" customFormat="1" ht="31.5">
      <c r="A57" s="47"/>
      <c r="B57" s="44"/>
      <c r="C57" s="17" t="s">
        <v>20</v>
      </c>
      <c r="D57" s="18">
        <f>Лист1!I57</f>
        <v>348.3</v>
      </c>
      <c r="E57" s="18">
        <v>360</v>
      </c>
      <c r="F57" s="18">
        <f>Лист1!K57</f>
        <v>360</v>
      </c>
      <c r="G57" s="18">
        <f>Лист1!L57</f>
        <v>360</v>
      </c>
      <c r="H57" s="18">
        <f>Лист1!M57</f>
        <v>360</v>
      </c>
      <c r="I57" s="18">
        <f>Лист1!N57</f>
        <v>360</v>
      </c>
      <c r="J57" s="19">
        <f t="shared" si="1"/>
        <v>2148.3000000000002</v>
      </c>
    </row>
    <row r="58" spans="1:10" s="5" customFormat="1" ht="18.75" customHeight="1">
      <c r="A58" s="47"/>
      <c r="B58" s="44"/>
      <c r="C58" s="17" t="s">
        <v>31</v>
      </c>
      <c r="D58" s="18">
        <v>10.3</v>
      </c>
      <c r="E58" s="18">
        <v>99</v>
      </c>
      <c r="F58" s="18">
        <v>99</v>
      </c>
      <c r="G58" s="18">
        <v>99</v>
      </c>
      <c r="H58" s="18">
        <v>99</v>
      </c>
      <c r="I58" s="18">
        <v>99</v>
      </c>
      <c r="J58" s="19">
        <f t="shared" si="1"/>
        <v>505.3</v>
      </c>
    </row>
    <row r="59" spans="1:10" s="5" customFormat="1" ht="31.5">
      <c r="A59" s="47"/>
      <c r="B59" s="44"/>
      <c r="C59" s="17" t="s">
        <v>32</v>
      </c>
      <c r="D59" s="18">
        <v>1595.96</v>
      </c>
      <c r="E59" s="18">
        <v>441</v>
      </c>
      <c r="F59" s="18">
        <v>441</v>
      </c>
      <c r="G59" s="18">
        <v>441</v>
      </c>
      <c r="H59" s="18">
        <v>441</v>
      </c>
      <c r="I59" s="18">
        <v>441</v>
      </c>
      <c r="J59" s="19">
        <f t="shared" si="1"/>
        <v>3800.96</v>
      </c>
    </row>
    <row r="60" spans="1:10" s="5" customFormat="1" ht="15.75" customHeight="1">
      <c r="A60" s="47" t="s">
        <v>37</v>
      </c>
      <c r="B60" s="44" t="s">
        <v>61</v>
      </c>
      <c r="C60" s="17" t="s">
        <v>22</v>
      </c>
      <c r="D60" s="18">
        <f>D62+D63+D64+D65</f>
        <v>1216.0999999999999</v>
      </c>
      <c r="E60" s="18">
        <f t="shared" ref="E60:I60" si="19">E62+E63+E64+E65</f>
        <v>17843.289999999997</v>
      </c>
      <c r="F60" s="18">
        <f t="shared" si="19"/>
        <v>80.600999999999999</v>
      </c>
      <c r="G60" s="18">
        <f t="shared" si="19"/>
        <v>0</v>
      </c>
      <c r="H60" s="18">
        <f t="shared" si="19"/>
        <v>0</v>
      </c>
      <c r="I60" s="18">
        <f t="shared" si="19"/>
        <v>0</v>
      </c>
      <c r="J60" s="19">
        <f t="shared" si="1"/>
        <v>19139.990999999995</v>
      </c>
    </row>
    <row r="61" spans="1:10" s="5" customFormat="1" ht="15.75">
      <c r="A61" s="47"/>
      <c r="B61" s="44"/>
      <c r="C61" s="17" t="s">
        <v>18</v>
      </c>
      <c r="D61" s="18"/>
      <c r="E61" s="18"/>
      <c r="F61" s="18"/>
      <c r="G61" s="18"/>
      <c r="H61" s="18"/>
      <c r="I61" s="18"/>
      <c r="J61" s="19">
        <f t="shared" si="1"/>
        <v>0</v>
      </c>
    </row>
    <row r="62" spans="1:10" s="5" customFormat="1" ht="15.75">
      <c r="A62" s="47"/>
      <c r="B62" s="44"/>
      <c r="C62" s="17" t="s">
        <v>19</v>
      </c>
      <c r="D62" s="18">
        <f>Лист1!I60</f>
        <v>875.6</v>
      </c>
      <c r="E62" s="18">
        <f>Лист1!J60</f>
        <v>16478.406999999999</v>
      </c>
      <c r="F62" s="18">
        <f>Лист1!K60</f>
        <v>0</v>
      </c>
      <c r="G62" s="18">
        <f>Лист1!L60</f>
        <v>0</v>
      </c>
      <c r="H62" s="18">
        <f>Лист1!M60</f>
        <v>0</v>
      </c>
      <c r="I62" s="18">
        <f>Лист1!N60</f>
        <v>0</v>
      </c>
      <c r="J62" s="19">
        <f t="shared" si="1"/>
        <v>17354.006999999998</v>
      </c>
    </row>
    <row r="63" spans="1:10" s="5" customFormat="1" ht="31.5">
      <c r="A63" s="47"/>
      <c r="B63" s="44"/>
      <c r="C63" s="17" t="s">
        <v>20</v>
      </c>
      <c r="D63" s="18">
        <f>Лист1!I61</f>
        <v>218.9</v>
      </c>
      <c r="E63" s="18">
        <f>Лист1!J61</f>
        <v>867.28399999999999</v>
      </c>
      <c r="F63" s="18">
        <f>Лист1!K61</f>
        <v>0</v>
      </c>
      <c r="G63" s="18">
        <f>Лист1!L61</f>
        <v>0</v>
      </c>
      <c r="H63" s="18">
        <f>Лист1!M61</f>
        <v>0</v>
      </c>
      <c r="I63" s="18">
        <f>Лист1!N61</f>
        <v>0</v>
      </c>
      <c r="J63" s="19">
        <f t="shared" si="1"/>
        <v>1086.184</v>
      </c>
    </row>
    <row r="64" spans="1:10" s="5" customFormat="1" ht="18.75" customHeight="1">
      <c r="A64" s="47"/>
      <c r="B64" s="44"/>
      <c r="C64" s="17" t="s">
        <v>31</v>
      </c>
      <c r="D64" s="18">
        <f>D70+D76+D82</f>
        <v>121.6</v>
      </c>
      <c r="E64" s="18">
        <f>E70+E76+E82</f>
        <v>497.59899999999999</v>
      </c>
      <c r="F64" s="18">
        <f>F70+F76+F82</f>
        <v>80.600999999999999</v>
      </c>
      <c r="G64" s="18">
        <f t="shared" ref="G64:I64" si="20">G70+G76+G82</f>
        <v>0</v>
      </c>
      <c r="H64" s="18">
        <f t="shared" si="20"/>
        <v>0</v>
      </c>
      <c r="I64" s="18">
        <f t="shared" si="20"/>
        <v>0</v>
      </c>
      <c r="J64" s="19">
        <f t="shared" si="1"/>
        <v>699.8</v>
      </c>
    </row>
    <row r="65" spans="1:10" s="5" customFormat="1" ht="31.5">
      <c r="A65" s="47"/>
      <c r="B65" s="44"/>
      <c r="C65" s="17" t="s">
        <v>32</v>
      </c>
      <c r="D65" s="18"/>
      <c r="E65" s="18"/>
      <c r="F65" s="18"/>
      <c r="G65" s="18"/>
      <c r="H65" s="18"/>
      <c r="I65" s="18"/>
      <c r="J65" s="19">
        <f t="shared" si="1"/>
        <v>0</v>
      </c>
    </row>
    <row r="66" spans="1:10" s="5" customFormat="1" ht="15.75" customHeight="1">
      <c r="A66" s="47"/>
      <c r="B66" s="44"/>
      <c r="C66" s="17"/>
      <c r="D66" s="18"/>
      <c r="E66" s="18"/>
      <c r="F66" s="18"/>
      <c r="G66" s="18"/>
      <c r="H66" s="18"/>
      <c r="I66" s="18"/>
      <c r="J66" s="19"/>
    </row>
    <row r="67" spans="1:10" s="5" customFormat="1" ht="15.75">
      <c r="A67" s="47"/>
      <c r="B67" s="44"/>
      <c r="C67" s="17"/>
      <c r="D67" s="18"/>
      <c r="E67" s="18"/>
      <c r="F67" s="18"/>
      <c r="G67" s="18"/>
      <c r="H67" s="18"/>
      <c r="I67" s="18"/>
      <c r="J67" s="19"/>
    </row>
    <row r="68" spans="1:10" s="5" customFormat="1" ht="15.75">
      <c r="A68" s="47"/>
      <c r="B68" s="44"/>
      <c r="C68" s="17"/>
      <c r="D68" s="18"/>
      <c r="E68" s="18"/>
      <c r="F68" s="18"/>
      <c r="G68" s="18"/>
      <c r="H68" s="18"/>
      <c r="I68" s="18"/>
      <c r="J68" s="19"/>
    </row>
    <row r="69" spans="1:10" s="5" customFormat="1" ht="15.75">
      <c r="A69" s="47"/>
      <c r="B69" s="44"/>
      <c r="C69" s="17"/>
      <c r="D69" s="18"/>
      <c r="E69" s="18"/>
      <c r="F69" s="18"/>
      <c r="G69" s="18"/>
      <c r="H69" s="18"/>
      <c r="I69" s="18"/>
      <c r="J69" s="19"/>
    </row>
    <row r="70" spans="1:10" s="5" customFormat="1" ht="18.75" customHeight="1">
      <c r="A70" s="47"/>
      <c r="B70" s="44"/>
      <c r="C70" s="17"/>
      <c r="D70" s="18"/>
      <c r="E70" s="18"/>
      <c r="F70" s="18"/>
      <c r="G70" s="18"/>
      <c r="H70" s="18"/>
      <c r="I70" s="18"/>
      <c r="J70" s="19"/>
    </row>
    <row r="71" spans="1:10" s="5" customFormat="1" ht="15.75">
      <c r="A71" s="47"/>
      <c r="B71" s="44"/>
      <c r="C71" s="17"/>
      <c r="D71" s="18"/>
      <c r="E71" s="18"/>
      <c r="F71" s="18"/>
      <c r="G71" s="18"/>
      <c r="H71" s="18"/>
      <c r="I71" s="18"/>
      <c r="J71" s="19"/>
    </row>
    <row r="72" spans="1:10" s="5" customFormat="1" ht="15.75">
      <c r="A72" s="47"/>
      <c r="B72" s="44" t="s">
        <v>51</v>
      </c>
      <c r="C72" s="17" t="s">
        <v>22</v>
      </c>
      <c r="D72" s="18">
        <f>D74+D75+D76+D77</f>
        <v>1216.0999999999999</v>
      </c>
      <c r="E72" s="18">
        <f t="shared" ref="E72:I72" si="21">E74+E75+E76+E77</f>
        <v>17843.289999999997</v>
      </c>
      <c r="F72" s="18">
        <f t="shared" si="21"/>
        <v>8062.9299999999994</v>
      </c>
      <c r="G72" s="18">
        <f t="shared" si="21"/>
        <v>0</v>
      </c>
      <c r="H72" s="18">
        <f t="shared" si="21"/>
        <v>0</v>
      </c>
      <c r="I72" s="18">
        <f t="shared" si="21"/>
        <v>0</v>
      </c>
      <c r="J72" s="19">
        <f t="shared" si="1"/>
        <v>27122.319999999996</v>
      </c>
    </row>
    <row r="73" spans="1:10" s="5" customFormat="1" ht="15.75">
      <c r="A73" s="47"/>
      <c r="B73" s="44"/>
      <c r="C73" s="17" t="s">
        <v>18</v>
      </c>
      <c r="D73" s="18"/>
      <c r="E73" s="18"/>
      <c r="F73" s="18"/>
      <c r="G73" s="18"/>
      <c r="H73" s="18"/>
      <c r="I73" s="18"/>
      <c r="J73" s="19">
        <f t="shared" si="1"/>
        <v>0</v>
      </c>
    </row>
    <row r="74" spans="1:10" s="5" customFormat="1" ht="15.75">
      <c r="A74" s="47"/>
      <c r="B74" s="44"/>
      <c r="C74" s="17" t="s">
        <v>19</v>
      </c>
      <c r="D74" s="18">
        <v>875.6</v>
      </c>
      <c r="E74" s="18">
        <v>16478.406999999999</v>
      </c>
      <c r="F74" s="18">
        <v>7583.2129999999997</v>
      </c>
      <c r="G74" s="18">
        <f>Лист1!L68</f>
        <v>0</v>
      </c>
      <c r="H74" s="18">
        <f>Лист1!M68</f>
        <v>0</v>
      </c>
      <c r="I74" s="18">
        <f>Лист1!N68</f>
        <v>0</v>
      </c>
      <c r="J74" s="19">
        <f t="shared" si="1"/>
        <v>24937.219999999998</v>
      </c>
    </row>
    <row r="75" spans="1:10" s="5" customFormat="1" ht="31.5">
      <c r="A75" s="47"/>
      <c r="B75" s="44"/>
      <c r="C75" s="17" t="s">
        <v>20</v>
      </c>
      <c r="D75" s="18">
        <v>218.9</v>
      </c>
      <c r="E75" s="18">
        <v>867.28399999999999</v>
      </c>
      <c r="F75" s="18">
        <v>399.11599999999999</v>
      </c>
      <c r="G75" s="18">
        <f>Лист1!L69</f>
        <v>0</v>
      </c>
      <c r="H75" s="18">
        <f>Лист1!M69</f>
        <v>0</v>
      </c>
      <c r="I75" s="18">
        <f>Лист1!N69</f>
        <v>0</v>
      </c>
      <c r="J75" s="19">
        <f t="shared" si="1"/>
        <v>1485.3</v>
      </c>
    </row>
    <row r="76" spans="1:10" s="5" customFormat="1" ht="15.75">
      <c r="A76" s="47"/>
      <c r="B76" s="44"/>
      <c r="C76" s="17" t="s">
        <v>31</v>
      </c>
      <c r="D76" s="18">
        <v>121.6</v>
      </c>
      <c r="E76" s="18">
        <v>497.59899999999999</v>
      </c>
      <c r="F76" s="18">
        <v>80.600999999999999</v>
      </c>
      <c r="G76" s="18">
        <v>0</v>
      </c>
      <c r="H76" s="18">
        <v>0</v>
      </c>
      <c r="I76" s="18">
        <v>0</v>
      </c>
      <c r="J76" s="19">
        <f t="shared" si="1"/>
        <v>699.8</v>
      </c>
    </row>
    <row r="77" spans="1:10" s="5" customFormat="1" ht="31.5">
      <c r="A77" s="47"/>
      <c r="B77" s="44"/>
      <c r="C77" s="17" t="s">
        <v>32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9">
        <f t="shared" ref="J77:J119" si="22">SUM(D77:I77)</f>
        <v>0</v>
      </c>
    </row>
    <row r="78" spans="1:10" s="5" customFormat="1" ht="15.75">
      <c r="A78" s="47"/>
      <c r="B78" s="44" t="s">
        <v>52</v>
      </c>
      <c r="C78" s="17" t="s">
        <v>22</v>
      </c>
      <c r="D78" s="18">
        <v>0</v>
      </c>
      <c r="E78" s="18">
        <f>E80+E81+E82+E83</f>
        <v>0</v>
      </c>
      <c r="F78" s="18">
        <f>F80+F81+F82+F83</f>
        <v>0</v>
      </c>
      <c r="G78" s="18">
        <f t="shared" ref="G78:I78" si="23">G80+G81+G82+G83</f>
        <v>0</v>
      </c>
      <c r="H78" s="18">
        <f t="shared" si="23"/>
        <v>0</v>
      </c>
      <c r="I78" s="18">
        <f t="shared" si="23"/>
        <v>0</v>
      </c>
      <c r="J78" s="19">
        <f t="shared" si="22"/>
        <v>0</v>
      </c>
    </row>
    <row r="79" spans="1:10" s="5" customFormat="1" ht="15.75">
      <c r="A79" s="47"/>
      <c r="B79" s="44"/>
      <c r="C79" s="17" t="s">
        <v>18</v>
      </c>
      <c r="D79" s="18">
        <v>0</v>
      </c>
      <c r="E79" s="18"/>
      <c r="F79" s="18"/>
      <c r="G79" s="18"/>
      <c r="H79" s="18"/>
      <c r="I79" s="18"/>
      <c r="J79" s="19">
        <f t="shared" si="22"/>
        <v>0</v>
      </c>
    </row>
    <row r="80" spans="1:10" s="5" customFormat="1" ht="15.75">
      <c r="A80" s="47"/>
      <c r="B80" s="44"/>
      <c r="C80" s="17" t="s">
        <v>19</v>
      </c>
      <c r="D80" s="18">
        <v>0</v>
      </c>
      <c r="E80" s="18"/>
      <c r="F80" s="18"/>
      <c r="G80" s="18">
        <f>Лист1!L72</f>
        <v>0</v>
      </c>
      <c r="H80" s="18">
        <f>Лист1!M72</f>
        <v>0</v>
      </c>
      <c r="I80" s="18">
        <f>Лист1!N72</f>
        <v>0</v>
      </c>
      <c r="J80" s="19">
        <f t="shared" si="22"/>
        <v>0</v>
      </c>
    </row>
    <row r="81" spans="1:10" s="5" customFormat="1" ht="31.5">
      <c r="A81" s="47"/>
      <c r="B81" s="44"/>
      <c r="C81" s="17" t="s">
        <v>20</v>
      </c>
      <c r="D81" s="18">
        <v>0</v>
      </c>
      <c r="E81" s="18">
        <f>Лист1!J73</f>
        <v>0</v>
      </c>
      <c r="F81" s="18">
        <f>Лист1!K73</f>
        <v>0</v>
      </c>
      <c r="G81" s="18">
        <f>Лист1!L73</f>
        <v>0</v>
      </c>
      <c r="H81" s="18">
        <f>Лист1!M73</f>
        <v>0</v>
      </c>
      <c r="I81" s="18">
        <f>Лист1!N73</f>
        <v>0</v>
      </c>
      <c r="J81" s="19">
        <f t="shared" si="22"/>
        <v>0</v>
      </c>
    </row>
    <row r="82" spans="1:10" s="5" customFormat="1" ht="15.75">
      <c r="A82" s="47"/>
      <c r="B82" s="44"/>
      <c r="C82" s="17" t="s">
        <v>31</v>
      </c>
      <c r="D82" s="18">
        <v>0</v>
      </c>
      <c r="E82" s="18"/>
      <c r="F82" s="18"/>
      <c r="G82" s="18">
        <v>0</v>
      </c>
      <c r="H82" s="18">
        <v>0</v>
      </c>
      <c r="I82" s="18">
        <v>0</v>
      </c>
      <c r="J82" s="19">
        <f t="shared" si="22"/>
        <v>0</v>
      </c>
    </row>
    <row r="83" spans="1:10" s="5" customFormat="1" ht="31.5">
      <c r="A83" s="47"/>
      <c r="B83" s="44"/>
      <c r="C83" s="17" t="s">
        <v>32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f t="shared" si="22"/>
        <v>0</v>
      </c>
    </row>
    <row r="84" spans="1:10" s="5" customFormat="1" ht="15.75" customHeight="1">
      <c r="A84" s="47" t="s">
        <v>38</v>
      </c>
      <c r="B84" s="44" t="s">
        <v>53</v>
      </c>
      <c r="C84" s="17" t="s">
        <v>22</v>
      </c>
      <c r="D84" s="18">
        <f>D86+D87+D88+D89</f>
        <v>25417.55</v>
      </c>
      <c r="E84" s="18">
        <f t="shared" ref="E84:H84" si="24">E86+E87+E88+E89</f>
        <v>27624.834999999999</v>
      </c>
      <c r="F84" s="18">
        <f t="shared" si="24"/>
        <v>30600.460000000003</v>
      </c>
      <c r="G84" s="18">
        <f t="shared" si="24"/>
        <v>31632.5</v>
      </c>
      <c r="H84" s="18">
        <f t="shared" si="24"/>
        <v>25011.5</v>
      </c>
      <c r="I84" s="18">
        <v>0</v>
      </c>
      <c r="J84" s="19">
        <f t="shared" si="22"/>
        <v>140286.845</v>
      </c>
    </row>
    <row r="85" spans="1:10" s="5" customFormat="1" ht="15.75">
      <c r="A85" s="47"/>
      <c r="B85" s="44"/>
      <c r="C85" s="17" t="s">
        <v>18</v>
      </c>
      <c r="D85" s="18"/>
      <c r="E85" s="18"/>
      <c r="F85" s="18"/>
      <c r="G85" s="18"/>
      <c r="H85" s="18"/>
      <c r="I85" s="18"/>
      <c r="J85" s="19">
        <f t="shared" si="22"/>
        <v>0</v>
      </c>
    </row>
    <row r="86" spans="1:10" s="5" customFormat="1" ht="15.75">
      <c r="A86" s="47"/>
      <c r="B86" s="44"/>
      <c r="C86" s="17" t="s">
        <v>19</v>
      </c>
      <c r="D86" s="18">
        <v>23905.22</v>
      </c>
      <c r="E86" s="18">
        <v>25982.155999999999</v>
      </c>
      <c r="F86" s="18">
        <v>11929.97</v>
      </c>
      <c r="G86" s="18">
        <v>31316.16</v>
      </c>
      <c r="H86" s="18">
        <v>24761.4</v>
      </c>
      <c r="I86" s="18">
        <v>0</v>
      </c>
      <c r="J86" s="19">
        <f t="shared" si="22"/>
        <v>117894.90600000002</v>
      </c>
    </row>
    <row r="87" spans="1:10" s="5" customFormat="1" ht="31.5">
      <c r="A87" s="47"/>
      <c r="B87" s="44"/>
      <c r="C87" s="17" t="s">
        <v>20</v>
      </c>
      <c r="D87" s="18">
        <v>1258.17</v>
      </c>
      <c r="E87" s="18">
        <v>1366.4290000000001</v>
      </c>
      <c r="F87" s="18">
        <v>18364.5</v>
      </c>
      <c r="G87" s="18">
        <v>0</v>
      </c>
      <c r="H87" s="18">
        <v>0</v>
      </c>
      <c r="I87" s="18">
        <v>0</v>
      </c>
      <c r="J87" s="19">
        <f t="shared" si="22"/>
        <v>20989.099000000002</v>
      </c>
    </row>
    <row r="88" spans="1:10" s="5" customFormat="1" ht="18.75" customHeight="1">
      <c r="A88" s="47"/>
      <c r="B88" s="44"/>
      <c r="C88" s="17" t="s">
        <v>31</v>
      </c>
      <c r="D88" s="18">
        <v>254.16</v>
      </c>
      <c r="E88" s="18">
        <v>276.25</v>
      </c>
      <c r="F88" s="18">
        <v>305.99</v>
      </c>
      <c r="G88" s="18">
        <v>316.33999999999997</v>
      </c>
      <c r="H88" s="18">
        <v>250.1</v>
      </c>
      <c r="I88" s="18">
        <v>0</v>
      </c>
      <c r="J88" s="19">
        <f t="shared" si="22"/>
        <v>1402.84</v>
      </c>
    </row>
    <row r="89" spans="1:10" s="5" customFormat="1" ht="31.5">
      <c r="A89" s="47"/>
      <c r="B89" s="44"/>
      <c r="C89" s="17" t="s">
        <v>32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f t="shared" si="22"/>
        <v>0</v>
      </c>
    </row>
    <row r="90" spans="1:10" s="5" customFormat="1" ht="15.75" customHeight="1">
      <c r="A90" s="47" t="s">
        <v>39</v>
      </c>
      <c r="B90" s="44" t="s">
        <v>54</v>
      </c>
      <c r="C90" s="17" t="s">
        <v>22</v>
      </c>
      <c r="D90" s="18">
        <f>D92+D93+D94+D95</f>
        <v>165127.90000000002</v>
      </c>
      <c r="E90" s="18">
        <f t="shared" ref="E90:I90" si="25">E92+E93+E94+E95</f>
        <v>11846.93</v>
      </c>
      <c r="F90" s="18">
        <f t="shared" si="25"/>
        <v>20000</v>
      </c>
      <c r="G90" s="18">
        <f t="shared" si="25"/>
        <v>20000</v>
      </c>
      <c r="H90" s="18">
        <f t="shared" si="25"/>
        <v>20000</v>
      </c>
      <c r="I90" s="18">
        <f t="shared" si="25"/>
        <v>20000</v>
      </c>
      <c r="J90" s="19">
        <f t="shared" si="22"/>
        <v>256974.83000000002</v>
      </c>
    </row>
    <row r="91" spans="1:10" s="5" customFormat="1" ht="15.75">
      <c r="A91" s="47"/>
      <c r="B91" s="44"/>
      <c r="C91" s="17" t="s">
        <v>18</v>
      </c>
      <c r="D91" s="18"/>
      <c r="E91" s="18"/>
      <c r="F91" s="18">
        <v>0</v>
      </c>
      <c r="G91" s="18">
        <v>0</v>
      </c>
      <c r="H91" s="18">
        <v>0</v>
      </c>
      <c r="I91" s="18"/>
      <c r="J91" s="19">
        <f t="shared" si="22"/>
        <v>0</v>
      </c>
    </row>
    <row r="92" spans="1:10" s="5" customFormat="1" ht="15.75">
      <c r="A92" s="47"/>
      <c r="B92" s="44"/>
      <c r="C92" s="17" t="s">
        <v>19</v>
      </c>
      <c r="D92" s="18">
        <v>131970.20000000001</v>
      </c>
      <c r="E92" s="18">
        <v>11142.02</v>
      </c>
      <c r="F92" s="18">
        <v>18810</v>
      </c>
      <c r="G92" s="18">
        <v>18810</v>
      </c>
      <c r="H92" s="18">
        <v>18810</v>
      </c>
      <c r="I92" s="18">
        <v>18810</v>
      </c>
      <c r="J92" s="19">
        <f t="shared" si="22"/>
        <v>218352.22</v>
      </c>
    </row>
    <row r="93" spans="1:10" s="5" customFormat="1" ht="31.5">
      <c r="A93" s="47"/>
      <c r="B93" s="44"/>
      <c r="C93" s="17" t="s">
        <v>20</v>
      </c>
      <c r="D93" s="18">
        <v>32992.6</v>
      </c>
      <c r="E93" s="18">
        <v>586.44000000000005</v>
      </c>
      <c r="F93" s="18">
        <v>990</v>
      </c>
      <c r="G93" s="18">
        <v>990</v>
      </c>
      <c r="H93" s="18">
        <v>990</v>
      </c>
      <c r="I93" s="18">
        <v>990</v>
      </c>
      <c r="J93" s="19">
        <f t="shared" si="22"/>
        <v>37539.040000000001</v>
      </c>
    </row>
    <row r="94" spans="1:10" s="5" customFormat="1" ht="18.75" customHeight="1">
      <c r="A94" s="47"/>
      <c r="B94" s="44"/>
      <c r="C94" s="17" t="s">
        <v>31</v>
      </c>
      <c r="D94" s="18">
        <v>165.1</v>
      </c>
      <c r="E94" s="18">
        <v>118.47</v>
      </c>
      <c r="F94" s="18">
        <v>200</v>
      </c>
      <c r="G94" s="18">
        <v>200</v>
      </c>
      <c r="H94" s="18">
        <v>200</v>
      </c>
      <c r="I94" s="18">
        <v>200</v>
      </c>
      <c r="J94" s="19">
        <f t="shared" si="22"/>
        <v>1083.57</v>
      </c>
    </row>
    <row r="95" spans="1:10" s="5" customFormat="1" ht="31.5">
      <c r="A95" s="47"/>
      <c r="B95" s="44"/>
      <c r="C95" s="17" t="s">
        <v>32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f t="shared" si="22"/>
        <v>0</v>
      </c>
    </row>
    <row r="96" spans="1:10" s="5" customFormat="1" ht="15.75" customHeight="1">
      <c r="A96" s="58" t="s">
        <v>35</v>
      </c>
      <c r="B96" s="44" t="s">
        <v>55</v>
      </c>
      <c r="C96" s="17" t="s">
        <v>22</v>
      </c>
      <c r="D96" s="18">
        <f>D98+D99+D100+D101</f>
        <v>0</v>
      </c>
      <c r="E96" s="18">
        <f t="shared" ref="E96:I96" si="26">E98+E99+E100+E101</f>
        <v>0</v>
      </c>
      <c r="F96" s="18">
        <f t="shared" si="26"/>
        <v>0</v>
      </c>
      <c r="G96" s="18">
        <f t="shared" si="26"/>
        <v>200</v>
      </c>
      <c r="H96" s="18">
        <f t="shared" si="26"/>
        <v>200</v>
      </c>
      <c r="I96" s="18">
        <f t="shared" si="26"/>
        <v>200</v>
      </c>
      <c r="J96" s="19">
        <f t="shared" si="22"/>
        <v>600</v>
      </c>
    </row>
    <row r="97" spans="1:10" s="5" customFormat="1" ht="15.75">
      <c r="A97" s="58"/>
      <c r="B97" s="44"/>
      <c r="C97" s="17" t="s">
        <v>18</v>
      </c>
      <c r="D97" s="18"/>
      <c r="E97" s="18"/>
      <c r="F97" s="18"/>
      <c r="G97" s="18"/>
      <c r="H97" s="18"/>
      <c r="I97" s="18"/>
      <c r="J97" s="19">
        <f t="shared" si="22"/>
        <v>0</v>
      </c>
    </row>
    <row r="98" spans="1:10" s="5" customFormat="1" ht="15.75">
      <c r="A98" s="58"/>
      <c r="B98" s="44"/>
      <c r="C98" s="17" t="s">
        <v>19</v>
      </c>
      <c r="D98" s="18">
        <f>D104</f>
        <v>0</v>
      </c>
      <c r="E98" s="18">
        <f t="shared" ref="E98:F98" si="27">E104</f>
        <v>0</v>
      </c>
      <c r="F98" s="18">
        <f t="shared" si="27"/>
        <v>0</v>
      </c>
      <c r="G98" s="18">
        <v>48</v>
      </c>
      <c r="H98" s="18">
        <v>48</v>
      </c>
      <c r="I98" s="18">
        <v>48</v>
      </c>
      <c r="J98" s="19">
        <f t="shared" si="22"/>
        <v>144</v>
      </c>
    </row>
    <row r="99" spans="1:10" s="5" customFormat="1" ht="31.5">
      <c r="A99" s="58"/>
      <c r="B99" s="44"/>
      <c r="C99" s="17" t="s">
        <v>20</v>
      </c>
      <c r="D99" s="18">
        <f t="shared" ref="D99:F99" si="28">D105</f>
        <v>0</v>
      </c>
      <c r="E99" s="18">
        <f t="shared" si="28"/>
        <v>0</v>
      </c>
      <c r="F99" s="18">
        <f t="shared" si="28"/>
        <v>0</v>
      </c>
      <c r="G99" s="18">
        <v>12</v>
      </c>
      <c r="H99" s="18">
        <v>12</v>
      </c>
      <c r="I99" s="18">
        <v>12</v>
      </c>
      <c r="J99" s="19">
        <f t="shared" si="22"/>
        <v>36</v>
      </c>
    </row>
    <row r="100" spans="1:10" s="5" customFormat="1" ht="15.75">
      <c r="A100" s="58"/>
      <c r="B100" s="44"/>
      <c r="C100" s="17" t="s">
        <v>31</v>
      </c>
      <c r="D100" s="18">
        <f t="shared" ref="D100:I100" si="29">D106</f>
        <v>0</v>
      </c>
      <c r="E100" s="18">
        <f t="shared" si="29"/>
        <v>0</v>
      </c>
      <c r="F100" s="18">
        <f t="shared" si="29"/>
        <v>0</v>
      </c>
      <c r="G100" s="18">
        <f t="shared" si="29"/>
        <v>0</v>
      </c>
      <c r="H100" s="18">
        <f t="shared" si="29"/>
        <v>0</v>
      </c>
      <c r="I100" s="18">
        <f t="shared" si="29"/>
        <v>0</v>
      </c>
      <c r="J100" s="19">
        <f t="shared" si="22"/>
        <v>0</v>
      </c>
    </row>
    <row r="101" spans="1:10" s="5" customFormat="1" ht="31.5">
      <c r="A101" s="58"/>
      <c r="B101" s="44"/>
      <c r="C101" s="17" t="s">
        <v>32</v>
      </c>
      <c r="D101" s="18">
        <f t="shared" ref="D101:F101" si="30">D107</f>
        <v>0</v>
      </c>
      <c r="E101" s="18">
        <f t="shared" si="30"/>
        <v>0</v>
      </c>
      <c r="F101" s="18">
        <f t="shared" si="30"/>
        <v>0</v>
      </c>
      <c r="G101" s="18">
        <v>140</v>
      </c>
      <c r="H101" s="18">
        <v>140</v>
      </c>
      <c r="I101" s="18">
        <v>140</v>
      </c>
      <c r="J101" s="19">
        <f t="shared" si="22"/>
        <v>420</v>
      </c>
    </row>
    <row r="102" spans="1:10" s="5" customFormat="1" ht="15.75" customHeight="1">
      <c r="A102" s="47" t="s">
        <v>36</v>
      </c>
      <c r="B102" s="44" t="s">
        <v>62</v>
      </c>
      <c r="C102" s="17" t="s">
        <v>22</v>
      </c>
      <c r="D102" s="18">
        <f>D104+D105+D106+D107</f>
        <v>0</v>
      </c>
      <c r="E102" s="18">
        <f t="shared" ref="E102:I102" si="31">E104+E105+E106+E107</f>
        <v>0</v>
      </c>
      <c r="F102" s="18">
        <f t="shared" si="31"/>
        <v>0</v>
      </c>
      <c r="G102" s="18">
        <f t="shared" si="31"/>
        <v>200</v>
      </c>
      <c r="H102" s="18">
        <f t="shared" si="31"/>
        <v>200</v>
      </c>
      <c r="I102" s="18">
        <f t="shared" si="31"/>
        <v>200</v>
      </c>
      <c r="J102" s="19">
        <f t="shared" si="22"/>
        <v>600</v>
      </c>
    </row>
    <row r="103" spans="1:10" s="5" customFormat="1" ht="15.75">
      <c r="A103" s="47"/>
      <c r="B103" s="44"/>
      <c r="C103" s="17" t="s">
        <v>18</v>
      </c>
      <c r="D103" s="18"/>
      <c r="E103" s="18"/>
      <c r="F103" s="18"/>
      <c r="G103" s="18"/>
      <c r="H103" s="18"/>
      <c r="I103" s="18"/>
      <c r="J103" s="19">
        <f t="shared" si="22"/>
        <v>0</v>
      </c>
    </row>
    <row r="104" spans="1:10" s="5" customFormat="1" ht="15.75">
      <c r="A104" s="47"/>
      <c r="B104" s="44"/>
      <c r="C104" s="17" t="s">
        <v>19</v>
      </c>
      <c r="D104" s="18">
        <f>D110+D116</f>
        <v>0</v>
      </c>
      <c r="E104" s="18">
        <f t="shared" ref="E104:F104" si="32">E110+E116</f>
        <v>0</v>
      </c>
      <c r="F104" s="18">
        <f t="shared" si="32"/>
        <v>0</v>
      </c>
      <c r="G104" s="18">
        <v>48</v>
      </c>
      <c r="H104" s="18">
        <v>48</v>
      </c>
      <c r="I104" s="18">
        <v>48</v>
      </c>
      <c r="J104" s="19">
        <f t="shared" si="22"/>
        <v>144</v>
      </c>
    </row>
    <row r="105" spans="1:10" s="5" customFormat="1" ht="31.5">
      <c r="A105" s="47"/>
      <c r="B105" s="44"/>
      <c r="C105" s="17" t="s">
        <v>20</v>
      </c>
      <c r="D105" s="18">
        <f t="shared" ref="D105:F105" si="33">D111+D117</f>
        <v>0</v>
      </c>
      <c r="E105" s="18">
        <f t="shared" si="33"/>
        <v>0</v>
      </c>
      <c r="F105" s="18">
        <f t="shared" si="33"/>
        <v>0</v>
      </c>
      <c r="G105" s="18">
        <v>12</v>
      </c>
      <c r="H105" s="18">
        <v>12</v>
      </c>
      <c r="I105" s="18">
        <v>12</v>
      </c>
      <c r="J105" s="19">
        <f t="shared" si="22"/>
        <v>36</v>
      </c>
    </row>
    <row r="106" spans="1:10" s="5" customFormat="1" ht="18.75" customHeight="1">
      <c r="A106" s="47"/>
      <c r="B106" s="44"/>
      <c r="C106" s="17" t="s">
        <v>31</v>
      </c>
      <c r="D106" s="18">
        <f t="shared" ref="D106:I106" si="34">D112+D118</f>
        <v>0</v>
      </c>
      <c r="E106" s="18">
        <f t="shared" si="34"/>
        <v>0</v>
      </c>
      <c r="F106" s="18">
        <f t="shared" si="34"/>
        <v>0</v>
      </c>
      <c r="G106" s="18">
        <f t="shared" si="34"/>
        <v>0</v>
      </c>
      <c r="H106" s="18">
        <f t="shared" si="34"/>
        <v>0</v>
      </c>
      <c r="I106" s="18">
        <f t="shared" si="34"/>
        <v>0</v>
      </c>
      <c r="J106" s="19">
        <f t="shared" si="22"/>
        <v>0</v>
      </c>
    </row>
    <row r="107" spans="1:10" s="5" customFormat="1" ht="31.5">
      <c r="A107" s="47"/>
      <c r="B107" s="44"/>
      <c r="C107" s="17" t="s">
        <v>32</v>
      </c>
      <c r="D107" s="18">
        <f t="shared" ref="D107:F107" si="35">D113+D119</f>
        <v>0</v>
      </c>
      <c r="E107" s="18">
        <f t="shared" si="35"/>
        <v>0</v>
      </c>
      <c r="F107" s="18">
        <f t="shared" si="35"/>
        <v>0</v>
      </c>
      <c r="G107" s="18">
        <v>140</v>
      </c>
      <c r="H107" s="18">
        <v>140</v>
      </c>
      <c r="I107" s="18">
        <v>140</v>
      </c>
      <c r="J107" s="19">
        <f t="shared" si="22"/>
        <v>420</v>
      </c>
    </row>
    <row r="108" spans="1:10" s="5" customFormat="1" ht="50.25" customHeight="1">
      <c r="A108" s="55"/>
      <c r="B108" s="38" t="s">
        <v>63</v>
      </c>
      <c r="C108" s="3" t="s">
        <v>22</v>
      </c>
      <c r="D108" s="1">
        <f>D110+D111+D112+D113</f>
        <v>0</v>
      </c>
      <c r="E108" s="1">
        <f t="shared" ref="E108:I108" si="36">E110+E111+E112+E113</f>
        <v>0</v>
      </c>
      <c r="F108" s="1">
        <f t="shared" si="36"/>
        <v>0</v>
      </c>
      <c r="G108" s="1">
        <f t="shared" si="36"/>
        <v>500</v>
      </c>
      <c r="H108" s="1">
        <f t="shared" si="36"/>
        <v>500</v>
      </c>
      <c r="I108" s="1">
        <f t="shared" si="36"/>
        <v>500</v>
      </c>
      <c r="J108" s="10">
        <f t="shared" si="22"/>
        <v>1500</v>
      </c>
    </row>
    <row r="109" spans="1:10" s="5" customFormat="1" ht="50.25" customHeight="1">
      <c r="A109" s="56"/>
      <c r="B109" s="38"/>
      <c r="C109" s="3" t="s">
        <v>18</v>
      </c>
      <c r="D109" s="1"/>
      <c r="E109" s="1"/>
      <c r="F109" s="1"/>
      <c r="G109" s="1"/>
      <c r="H109" s="1"/>
      <c r="I109" s="1"/>
      <c r="J109" s="10">
        <f t="shared" si="22"/>
        <v>0</v>
      </c>
    </row>
    <row r="110" spans="1:10" s="5" customFormat="1" ht="50.25" customHeight="1">
      <c r="A110" s="56"/>
      <c r="B110" s="38"/>
      <c r="C110" s="3" t="s">
        <v>19</v>
      </c>
      <c r="D110" s="1">
        <f>Лист1!I92</f>
        <v>0</v>
      </c>
      <c r="E110" s="1">
        <f>Лист1!J92</f>
        <v>0</v>
      </c>
      <c r="F110" s="1">
        <f>Лист1!K92</f>
        <v>0</v>
      </c>
      <c r="G110" s="1">
        <f>Лист1!L92</f>
        <v>120</v>
      </c>
      <c r="H110" s="1">
        <f>Лист1!M92</f>
        <v>120</v>
      </c>
      <c r="I110" s="1">
        <f>Лист1!N92</f>
        <v>120</v>
      </c>
      <c r="J110" s="10">
        <f t="shared" si="22"/>
        <v>360</v>
      </c>
    </row>
    <row r="111" spans="1:10" s="5" customFormat="1" ht="50.25" customHeight="1">
      <c r="A111" s="56"/>
      <c r="B111" s="38"/>
      <c r="C111" s="3" t="s">
        <v>20</v>
      </c>
      <c r="D111" s="1">
        <f>Лист1!I93</f>
        <v>0</v>
      </c>
      <c r="E111" s="1">
        <f>Лист1!J93</f>
        <v>0</v>
      </c>
      <c r="F111" s="1">
        <f>Лист1!K93</f>
        <v>0</v>
      </c>
      <c r="G111" s="1">
        <f>Лист1!L93</f>
        <v>30</v>
      </c>
      <c r="H111" s="1">
        <f>Лист1!M93</f>
        <v>30</v>
      </c>
      <c r="I111" s="1">
        <f>Лист1!N93</f>
        <v>30</v>
      </c>
      <c r="J111" s="10">
        <f t="shared" si="22"/>
        <v>90</v>
      </c>
    </row>
    <row r="112" spans="1:10" s="5" customFormat="1" ht="50.25" customHeight="1">
      <c r="A112" s="56"/>
      <c r="B112" s="38"/>
      <c r="C112" s="3" t="s">
        <v>31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0">
        <f t="shared" si="22"/>
        <v>0</v>
      </c>
    </row>
    <row r="113" spans="1:10" s="5" customFormat="1" ht="50.25" customHeight="1">
      <c r="A113" s="56"/>
      <c r="B113" s="38"/>
      <c r="C113" s="3" t="s">
        <v>32</v>
      </c>
      <c r="D113" s="1">
        <v>0</v>
      </c>
      <c r="E113" s="1">
        <v>0</v>
      </c>
      <c r="F113" s="1">
        <v>0</v>
      </c>
      <c r="G113" s="1">
        <v>350</v>
      </c>
      <c r="H113" s="1">
        <v>350</v>
      </c>
      <c r="I113" s="1">
        <v>350</v>
      </c>
      <c r="J113" s="10">
        <f t="shared" si="22"/>
        <v>1050</v>
      </c>
    </row>
    <row r="114" spans="1:10" s="5" customFormat="1" ht="58.5" customHeight="1">
      <c r="A114" s="56"/>
      <c r="B114" s="38" t="s">
        <v>58</v>
      </c>
      <c r="C114" s="3" t="s">
        <v>22</v>
      </c>
      <c r="D114" s="1">
        <f>D116+D117+D118+D119</f>
        <v>0</v>
      </c>
      <c r="E114" s="1">
        <f t="shared" ref="E114:I114" si="37">E116+E117+E118+E119</f>
        <v>0</v>
      </c>
      <c r="F114" s="1">
        <f t="shared" si="37"/>
        <v>0</v>
      </c>
      <c r="G114" s="1">
        <f t="shared" si="37"/>
        <v>500</v>
      </c>
      <c r="H114" s="1">
        <f t="shared" si="37"/>
        <v>500</v>
      </c>
      <c r="I114" s="1">
        <f t="shared" si="37"/>
        <v>500</v>
      </c>
      <c r="J114" s="10">
        <f t="shared" si="22"/>
        <v>1500</v>
      </c>
    </row>
    <row r="115" spans="1:10" s="5" customFormat="1" ht="58.5" customHeight="1">
      <c r="A115" s="56"/>
      <c r="B115" s="38"/>
      <c r="C115" s="3" t="s">
        <v>18</v>
      </c>
      <c r="D115" s="1"/>
      <c r="E115" s="1"/>
      <c r="F115" s="1"/>
      <c r="G115" s="1"/>
      <c r="H115" s="1"/>
      <c r="I115" s="1"/>
      <c r="J115" s="10">
        <f t="shared" si="22"/>
        <v>0</v>
      </c>
    </row>
    <row r="116" spans="1:10" s="5" customFormat="1" ht="58.5" customHeight="1">
      <c r="A116" s="56"/>
      <c r="B116" s="38"/>
      <c r="C116" s="3" t="s">
        <v>19</v>
      </c>
      <c r="D116" s="1">
        <f>Лист1!I96</f>
        <v>0</v>
      </c>
      <c r="E116" s="1">
        <f>Лист1!J96</f>
        <v>0</v>
      </c>
      <c r="F116" s="1">
        <f>Лист1!K96</f>
        <v>0</v>
      </c>
      <c r="G116" s="1">
        <f>Лист1!L96</f>
        <v>120</v>
      </c>
      <c r="H116" s="1">
        <f>Лист1!M96</f>
        <v>120</v>
      </c>
      <c r="I116" s="1">
        <f>Лист1!N96</f>
        <v>120</v>
      </c>
      <c r="J116" s="10">
        <f t="shared" si="22"/>
        <v>360</v>
      </c>
    </row>
    <row r="117" spans="1:10" s="5" customFormat="1" ht="58.5" customHeight="1">
      <c r="A117" s="56"/>
      <c r="B117" s="38"/>
      <c r="C117" s="3" t="s">
        <v>20</v>
      </c>
      <c r="D117" s="1">
        <f>Лист1!I97</f>
        <v>0</v>
      </c>
      <c r="E117" s="1">
        <f>Лист1!J97</f>
        <v>0</v>
      </c>
      <c r="F117" s="1">
        <f>Лист1!K97</f>
        <v>0</v>
      </c>
      <c r="G117" s="1">
        <f>Лист1!L97</f>
        <v>30</v>
      </c>
      <c r="H117" s="1">
        <f>Лист1!M97</f>
        <v>30</v>
      </c>
      <c r="I117" s="1">
        <f>Лист1!N97</f>
        <v>30</v>
      </c>
      <c r="J117" s="10">
        <f t="shared" si="22"/>
        <v>90</v>
      </c>
    </row>
    <row r="118" spans="1:10" s="5" customFormat="1" ht="58.5" customHeight="1">
      <c r="A118" s="56"/>
      <c r="B118" s="38"/>
      <c r="C118" s="3" t="s">
        <v>31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0">
        <f t="shared" si="22"/>
        <v>0</v>
      </c>
    </row>
    <row r="119" spans="1:10" s="5" customFormat="1" ht="58.5" customHeight="1">
      <c r="A119" s="57"/>
      <c r="B119" s="38"/>
      <c r="C119" s="3" t="s">
        <v>32</v>
      </c>
      <c r="D119" s="1">
        <v>0</v>
      </c>
      <c r="E119" s="1">
        <v>0</v>
      </c>
      <c r="F119" s="1">
        <v>0</v>
      </c>
      <c r="G119" s="1">
        <v>350</v>
      </c>
      <c r="H119" s="1">
        <v>350</v>
      </c>
      <c r="I119" s="1">
        <v>350</v>
      </c>
      <c r="J119" s="10">
        <f t="shared" si="22"/>
        <v>1050</v>
      </c>
    </row>
  </sheetData>
  <mergeCells count="41">
    <mergeCell ref="A48:A53"/>
    <mergeCell ref="B48:B53"/>
    <mergeCell ref="A54:A59"/>
    <mergeCell ref="B54:B59"/>
    <mergeCell ref="A24:A29"/>
    <mergeCell ref="A30:A35"/>
    <mergeCell ref="A36:A41"/>
    <mergeCell ref="A42:A47"/>
    <mergeCell ref="B42:B47"/>
    <mergeCell ref="A72:A77"/>
    <mergeCell ref="A78:A83"/>
    <mergeCell ref="A66:A71"/>
    <mergeCell ref="A6:I6"/>
    <mergeCell ref="A7:I7"/>
    <mergeCell ref="D9:I9"/>
    <mergeCell ref="A9:A10"/>
    <mergeCell ref="B9:B10"/>
    <mergeCell ref="C9:C10"/>
    <mergeCell ref="A12:A17"/>
    <mergeCell ref="B12:B17"/>
    <mergeCell ref="A18:A23"/>
    <mergeCell ref="B18:B23"/>
    <mergeCell ref="B24:B29"/>
    <mergeCell ref="B30:B35"/>
    <mergeCell ref="B36:B41"/>
    <mergeCell ref="B60:B65"/>
    <mergeCell ref="A84:A89"/>
    <mergeCell ref="B84:B89"/>
    <mergeCell ref="A60:A65"/>
    <mergeCell ref="B114:B119"/>
    <mergeCell ref="A108:A119"/>
    <mergeCell ref="A96:A101"/>
    <mergeCell ref="B96:B101"/>
    <mergeCell ref="A102:A107"/>
    <mergeCell ref="B102:B107"/>
    <mergeCell ref="B108:B113"/>
    <mergeCell ref="A90:A95"/>
    <mergeCell ref="B90:B95"/>
    <mergeCell ref="B66:B71"/>
    <mergeCell ref="B72:B77"/>
    <mergeCell ref="B78:B83"/>
  </mergeCells>
  <pageMargins left="0.98425196850393704" right="0.59055118110236227" top="0.94488188976377963" bottom="0.55118110236220474" header="0.6692913385826772" footer="0.23622047244094491"/>
  <pageSetup paperSize="9" scale="69" firstPageNumber="80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инвест1</dc:creator>
  <cp:lastModifiedBy>User</cp:lastModifiedBy>
  <cp:lastPrinted>2020-02-19T12:22:40Z</cp:lastPrinted>
  <dcterms:created xsi:type="dcterms:W3CDTF">2019-04-09T13:13:41Z</dcterms:created>
  <dcterms:modified xsi:type="dcterms:W3CDTF">2020-02-19T12:22:56Z</dcterms:modified>
</cp:coreProperties>
</file>